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SCE MZ/"/>
    </mc:Choice>
  </mc:AlternateContent>
  <xr:revisionPtr revIDLastSave="0" documentId="8_{4FE91981-EDFD-43EF-A5BF-3CD2D323CDD3}" xr6:coauthVersionLast="47" xr6:coauthVersionMax="47" xr10:uidLastSave="{00000000-0000-0000-0000-000000000000}"/>
  <bookViews>
    <workbookView xWindow="-120" yWindow="-120" windowWidth="24240" windowHeight="130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ANALITICO'!$A$1:$L$1321</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E45" i="18" l="1"/>
  <c r="A3" i="6"/>
  <c r="B4" i="18" l="1"/>
  <c r="E24" i="10"/>
  <c r="A2" i="6" l="1"/>
  <c r="C1320" i="5" l="1"/>
  <c r="D3" i="10" l="1"/>
  <c r="C12" i="18"/>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41" i="5" l="1"/>
  <c r="H240" i="5"/>
  <c r="H161" i="5" l="1"/>
  <c r="G161" i="5"/>
  <c r="H162" i="5"/>
  <c r="G162" i="5"/>
  <c r="H163" i="5"/>
  <c r="G163" i="5"/>
  <c r="H164" i="5"/>
  <c r="G164" i="5"/>
  <c r="H151" i="5"/>
  <c r="G151" i="5"/>
  <c r="H150" i="5"/>
  <c r="G150" i="5"/>
  <c r="H486" i="5"/>
  <c r="G486" i="5"/>
  <c r="H1247" i="5"/>
  <c r="G1247" i="5"/>
  <c r="H487" i="5"/>
  <c r="G487" i="5"/>
  <c r="H488" i="5"/>
  <c r="G488" i="5"/>
  <c r="H489" i="5"/>
  <c r="G489" i="5"/>
  <c r="H490" i="5"/>
  <c r="G490" i="5"/>
  <c r="H491" i="5"/>
  <c r="G491" i="5"/>
  <c r="H492" i="5"/>
  <c r="G492" i="5"/>
  <c r="H493" i="5"/>
  <c r="G493" i="5"/>
  <c r="H494" i="5"/>
  <c r="G494" i="5"/>
  <c r="H495" i="5"/>
  <c r="G495" i="5"/>
  <c r="H450" i="5"/>
  <c r="G450" i="5"/>
  <c r="H292" i="5"/>
  <c r="G292" i="5"/>
  <c r="H293" i="5"/>
  <c r="G293" i="5"/>
  <c r="H335" i="5"/>
  <c r="G335"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97" i="5"/>
  <c r="G197" i="5"/>
  <c r="H193" i="5"/>
  <c r="G193" i="5"/>
  <c r="H194" i="5"/>
  <c r="G194" i="5"/>
  <c r="H195" i="5"/>
  <c r="G195" i="5"/>
  <c r="H196" i="5"/>
  <c r="G196" i="5"/>
  <c r="H215" i="5"/>
  <c r="G215" i="5"/>
  <c r="H246" i="5"/>
  <c r="G246" i="5"/>
  <c r="H247" i="5"/>
  <c r="G247" i="5"/>
  <c r="H203" i="5"/>
  <c r="G203" i="5"/>
  <c r="H204" i="5"/>
  <c r="G204" i="5"/>
  <c r="H205" i="5"/>
  <c r="G205" i="5"/>
  <c r="H206" i="5"/>
  <c r="G206" i="5"/>
  <c r="H216" i="5"/>
  <c r="G216" i="5"/>
  <c r="H198" i="5"/>
  <c r="G198" i="5"/>
  <c r="H199" i="5"/>
  <c r="G199" i="5"/>
  <c r="H217" i="5"/>
  <c r="G217" i="5"/>
  <c r="H200" i="5"/>
  <c r="G200" i="5"/>
  <c r="H218" i="5"/>
  <c r="G218" i="5"/>
  <c r="H306" i="5"/>
  <c r="G306" i="5"/>
  <c r="H307" i="5"/>
  <c r="G307" i="5"/>
  <c r="H308" i="5"/>
  <c r="G308" i="5"/>
  <c r="H309" i="5"/>
  <c r="G309" i="5"/>
  <c r="H310" i="5"/>
  <c r="G310" i="5"/>
  <c r="H311" i="5"/>
  <c r="G311" i="5"/>
  <c r="H312" i="5"/>
  <c r="G312" i="5"/>
  <c r="H320" i="5"/>
  <c r="G320" i="5"/>
  <c r="H321" i="5"/>
  <c r="G321" i="5"/>
  <c r="H260" i="5"/>
  <c r="G260" i="5"/>
  <c r="H500" i="5"/>
  <c r="G500" i="5"/>
  <c r="H501" i="5"/>
  <c r="G501" i="5"/>
  <c r="H502" i="5"/>
  <c r="G502" i="5"/>
  <c r="H506" i="5"/>
  <c r="G506" i="5"/>
  <c r="H507" i="5"/>
  <c r="G507" i="5"/>
  <c r="H508" i="5"/>
  <c r="G508" i="5"/>
  <c r="H383" i="5"/>
  <c r="G383" i="5"/>
  <c r="H192" i="5"/>
  <c r="G192" i="5"/>
  <c r="H214" i="5"/>
  <c r="G214" i="5"/>
  <c r="H386" i="5"/>
  <c r="G386" i="5"/>
  <c r="H334" i="5"/>
  <c r="G334" i="5"/>
  <c r="H1182" i="5"/>
  <c r="G1182" i="5"/>
  <c r="H1183" i="5"/>
  <c r="G1183" i="5"/>
  <c r="H1194" i="5"/>
  <c r="G1194" i="5"/>
  <c r="H1177" i="5"/>
  <c r="G1177" i="5"/>
  <c r="H1178" i="5"/>
  <c r="G1178" i="5"/>
  <c r="H1078" i="5"/>
  <c r="G1078" i="5"/>
  <c r="H1079" i="5"/>
  <c r="G1079" i="5"/>
  <c r="H323" i="5"/>
  <c r="G323" i="5"/>
  <c r="H324" i="5"/>
  <c r="G324" i="5"/>
  <c r="H325" i="5"/>
  <c r="G325" i="5"/>
  <c r="H326" i="5"/>
  <c r="G326" i="5"/>
  <c r="H327" i="5"/>
  <c r="G327" i="5"/>
  <c r="H328" i="5"/>
  <c r="G328" i="5"/>
  <c r="H330" i="5"/>
  <c r="G330" i="5"/>
  <c r="H331" i="5"/>
  <c r="G331"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1051" i="5"/>
  <c r="G1051" i="5"/>
  <c r="H962" i="5"/>
  <c r="G962" i="5"/>
  <c r="H963" i="5"/>
  <c r="G963" i="5"/>
  <c r="H964" i="5"/>
  <c r="G964" i="5"/>
  <c r="H965" i="5"/>
  <c r="G965" i="5"/>
  <c r="H966" i="5"/>
  <c r="G966" i="5"/>
  <c r="H967" i="5"/>
  <c r="G967" i="5"/>
  <c r="H968" i="5"/>
  <c r="G968" i="5"/>
  <c r="H983" i="5"/>
  <c r="G983" i="5"/>
  <c r="H990" i="5"/>
  <c r="G990" i="5"/>
  <c r="H991" i="5"/>
  <c r="G991" i="5"/>
  <c r="H992" i="5"/>
  <c r="G992" i="5"/>
  <c r="H1148" i="5"/>
  <c r="G1148" i="5"/>
  <c r="H1149" i="5"/>
  <c r="G1149" i="5"/>
  <c r="H1150" i="5"/>
  <c r="G1150" i="5"/>
  <c r="H1151" i="5"/>
  <c r="G1151" i="5"/>
  <c r="H1152" i="5"/>
  <c r="G1152" i="5"/>
  <c r="H1153" i="5"/>
  <c r="G1153" i="5"/>
  <c r="H1154" i="5"/>
  <c r="G1154" i="5"/>
  <c r="H996" i="5"/>
  <c r="G996" i="5"/>
  <c r="H997" i="5"/>
  <c r="G997" i="5"/>
  <c r="H998" i="5"/>
  <c r="G998" i="5"/>
  <c r="H999" i="5"/>
  <c r="G999" i="5"/>
  <c r="H1000" i="5"/>
  <c r="G1000" i="5"/>
  <c r="H1001" i="5"/>
  <c r="G1001" i="5"/>
  <c r="H1002" i="5"/>
  <c r="G1002" i="5"/>
  <c r="H1003" i="5"/>
  <c r="G1003" i="5"/>
  <c r="H1004" i="5"/>
  <c r="G1004" i="5"/>
  <c r="H1005" i="5"/>
  <c r="G1005" i="5"/>
  <c r="H1006" i="5"/>
  <c r="G1006" i="5"/>
  <c r="H1007" i="5"/>
  <c r="G1007" i="5"/>
  <c r="H1080" i="5"/>
  <c r="G1080" i="5"/>
  <c r="H1081" i="5"/>
  <c r="G1081" i="5"/>
  <c r="H1156" i="5"/>
  <c r="G1156" i="5"/>
  <c r="H1157" i="5"/>
  <c r="G1157" i="5"/>
  <c r="H1158" i="5"/>
  <c r="G1158" i="5"/>
  <c r="H1159" i="5"/>
  <c r="G1159" i="5"/>
  <c r="H1160" i="5"/>
  <c r="G1160" i="5"/>
  <c r="H1161" i="5"/>
  <c r="G1161" i="5"/>
  <c r="H1162" i="5"/>
  <c r="G1162" i="5"/>
  <c r="H1163" i="5"/>
  <c r="G1163" i="5"/>
  <c r="H1165" i="5"/>
  <c r="G1165" i="5"/>
  <c r="H1166" i="5"/>
  <c r="G1166" i="5"/>
  <c r="H1167" i="5"/>
  <c r="G1167" i="5"/>
  <c r="H1168" i="5"/>
  <c r="G1168" i="5"/>
  <c r="H1011" i="5"/>
  <c r="G1011" i="5"/>
  <c r="H934" i="5"/>
  <c r="G934" i="5"/>
  <c r="H935" i="5"/>
  <c r="G935" i="5"/>
  <c r="H936" i="5"/>
  <c r="G936" i="5"/>
  <c r="H937" i="5"/>
  <c r="G937" i="5"/>
  <c r="H938" i="5"/>
  <c r="G938" i="5"/>
  <c r="H939" i="5"/>
  <c r="G939" i="5"/>
  <c r="H940" i="5"/>
  <c r="G940" i="5"/>
  <c r="H941" i="5"/>
  <c r="G941" i="5"/>
  <c r="H944" i="5"/>
  <c r="G944" i="5"/>
  <c r="H945" i="5"/>
  <c r="G945" i="5"/>
  <c r="H946" i="5"/>
  <c r="G946" i="5"/>
  <c r="H947" i="5"/>
  <c r="G947" i="5"/>
  <c r="H951" i="5"/>
  <c r="G951" i="5"/>
  <c r="H952" i="5"/>
  <c r="G952" i="5"/>
  <c r="H953" i="5"/>
  <c r="G953" i="5"/>
  <c r="H954" i="5"/>
  <c r="G954" i="5"/>
  <c r="H955" i="5"/>
  <c r="G955" i="5"/>
  <c r="H1055" i="5"/>
  <c r="G1055" i="5"/>
  <c r="H1056" i="5"/>
  <c r="G1056" i="5"/>
  <c r="H1057" i="5"/>
  <c r="G1057" i="5"/>
  <c r="H1058" i="5"/>
  <c r="G1058" i="5"/>
  <c r="H832" i="5"/>
  <c r="G832" i="5"/>
  <c r="H833" i="5"/>
  <c r="G833" i="5"/>
  <c r="H834" i="5"/>
  <c r="G834" i="5"/>
  <c r="H835" i="5"/>
  <c r="G835" i="5"/>
  <c r="H836" i="5"/>
  <c r="G836" i="5"/>
  <c r="H837" i="5"/>
  <c r="G837" i="5"/>
  <c r="H838" i="5"/>
  <c r="G838" i="5"/>
  <c r="H840" i="5"/>
  <c r="G840" i="5"/>
  <c r="H841" i="5"/>
  <c r="G841" i="5"/>
  <c r="H842" i="5"/>
  <c r="G842" i="5"/>
  <c r="H843" i="5"/>
  <c r="G843" i="5"/>
  <c r="H844" i="5"/>
  <c r="G844" i="5"/>
  <c r="H845" i="5"/>
  <c r="G845" i="5"/>
  <c r="H846" i="5"/>
  <c r="G846" i="5"/>
  <c r="H849" i="5"/>
  <c r="G849" i="5"/>
  <c r="H850" i="5"/>
  <c r="G850" i="5"/>
  <c r="H851" i="5"/>
  <c r="G851" i="5"/>
  <c r="H852" i="5"/>
  <c r="G852" i="5"/>
  <c r="H853" i="5"/>
  <c r="G853" i="5"/>
  <c r="H854" i="5"/>
  <c r="G854" i="5"/>
  <c r="H855" i="5"/>
  <c r="G855" i="5"/>
  <c r="H856" i="5"/>
  <c r="G856" i="5"/>
  <c r="H860" i="5"/>
  <c r="G860" i="5"/>
  <c r="H446" i="5"/>
  <c r="G446" i="5"/>
  <c r="H447" i="5"/>
  <c r="G447" i="5"/>
  <c r="H448" i="5"/>
  <c r="G448" i="5"/>
  <c r="H590" i="5"/>
  <c r="G590" i="5"/>
  <c r="H591" i="5"/>
  <c r="G591" i="5"/>
  <c r="H592" i="5"/>
  <c r="G592" i="5"/>
  <c r="H497" i="5"/>
  <c r="G497" i="5"/>
  <c r="H499" i="5"/>
  <c r="G499" i="5"/>
  <c r="H496" i="5"/>
  <c r="G496" i="5"/>
  <c r="H498" i="5"/>
  <c r="G498" i="5"/>
  <c r="H505" i="5"/>
  <c r="G505" i="5"/>
  <c r="H509" i="5"/>
  <c r="G509" i="5"/>
  <c r="H510" i="5"/>
  <c r="G510" i="5"/>
  <c r="H511" i="5"/>
  <c r="G511" i="5"/>
  <c r="H174" i="5"/>
  <c r="G174" i="5"/>
  <c r="H587" i="5"/>
  <c r="G587" i="5"/>
  <c r="H589" i="5"/>
  <c r="G589" i="5"/>
  <c r="H563" i="5"/>
  <c r="G563" i="5"/>
  <c r="H564" i="5"/>
  <c r="G564" i="5"/>
  <c r="H565" i="5"/>
  <c r="G565" i="5"/>
  <c r="H562" i="5"/>
  <c r="G562" i="5"/>
  <c r="H593" i="5"/>
  <c r="G593" i="5"/>
  <c r="H594" i="5"/>
  <c r="G594" i="5"/>
  <c r="H595" i="5"/>
  <c r="G595" i="5"/>
  <c r="H596" i="5"/>
  <c r="G596" i="5"/>
  <c r="H597" i="5"/>
  <c r="G597" i="5"/>
  <c r="H598" i="5"/>
  <c r="G598" i="5"/>
  <c r="H599" i="5"/>
  <c r="G599" i="5"/>
  <c r="H600" i="5"/>
  <c r="G600" i="5"/>
  <c r="H601" i="5"/>
  <c r="G601" i="5"/>
  <c r="H602" i="5"/>
  <c r="G602" i="5"/>
  <c r="H636" i="5"/>
  <c r="G636" i="5"/>
  <c r="H603" i="5"/>
  <c r="G603" i="5"/>
  <c r="H604" i="5"/>
  <c r="G604" i="5"/>
  <c r="H605" i="5"/>
  <c r="G605" i="5"/>
  <c r="H606" i="5"/>
  <c r="G606" i="5"/>
  <c r="H607" i="5"/>
  <c r="G607" i="5"/>
  <c r="H608" i="5"/>
  <c r="G608" i="5"/>
  <c r="H615" i="5"/>
  <c r="G615" i="5"/>
  <c r="H616" i="5"/>
  <c r="G616" i="5"/>
  <c r="H617" i="5"/>
  <c r="G617" i="5"/>
  <c r="H618" i="5"/>
  <c r="G618" i="5"/>
  <c r="H619" i="5"/>
  <c r="G619" i="5"/>
  <c r="H620" i="5"/>
  <c r="G620" i="5"/>
  <c r="H621" i="5"/>
  <c r="G621" i="5"/>
  <c r="H622" i="5"/>
  <c r="G622" i="5"/>
  <c r="H623" i="5"/>
  <c r="G623" i="5"/>
  <c r="H624" i="5"/>
  <c r="G624" i="5"/>
  <c r="H625" i="5"/>
  <c r="G625" i="5"/>
  <c r="H626" i="5"/>
  <c r="G626" i="5"/>
  <c r="H609" i="5"/>
  <c r="G609" i="5"/>
  <c r="H610" i="5"/>
  <c r="G610" i="5"/>
  <c r="H611" i="5"/>
  <c r="G611" i="5"/>
  <c r="H612" i="5"/>
  <c r="G612" i="5"/>
  <c r="H613" i="5"/>
  <c r="G613" i="5"/>
  <c r="H614" i="5"/>
  <c r="G614" i="5"/>
  <c r="H722" i="5"/>
  <c r="G722" i="5"/>
  <c r="H723" i="5"/>
  <c r="G723" i="5"/>
  <c r="H725" i="5"/>
  <c r="G725" i="5"/>
  <c r="H726" i="5"/>
  <c r="G726" i="5"/>
  <c r="H40" i="5"/>
  <c r="G40" i="5"/>
  <c r="H422" i="5"/>
  <c r="G422" i="5"/>
  <c r="H29" i="5"/>
  <c r="G29" i="5"/>
  <c r="H153" i="5"/>
  <c r="G153" i="5"/>
  <c r="H202" i="5"/>
  <c r="G202" i="5"/>
  <c r="H154" i="5"/>
  <c r="G154" i="5"/>
  <c r="H1278" i="5"/>
  <c r="G1278" i="5"/>
  <c r="H449" i="5"/>
  <c r="G449" i="5"/>
  <c r="H264" i="5"/>
  <c r="G264" i="5"/>
  <c r="H403" i="5"/>
  <c r="G403" i="5"/>
  <c r="H395" i="5"/>
  <c r="G395" i="5"/>
  <c r="H811" i="5"/>
  <c r="G811" i="5"/>
  <c r="H169" i="5"/>
  <c r="G169" i="5"/>
  <c r="H272" i="5"/>
  <c r="G272" i="5"/>
  <c r="H391" i="5"/>
  <c r="G391" i="5"/>
  <c r="H170" i="5"/>
  <c r="G170" i="5"/>
  <c r="H234" i="5"/>
  <c r="G234" i="5"/>
  <c r="H41" i="5"/>
  <c r="G41" i="5"/>
  <c r="H521" i="5"/>
  <c r="G521" i="5"/>
  <c r="H524" i="5"/>
  <c r="G524" i="5"/>
  <c r="H525" i="5"/>
  <c r="G525" i="5"/>
  <c r="H526" i="5"/>
  <c r="G526" i="5"/>
  <c r="H527" i="5"/>
  <c r="G527" i="5"/>
  <c r="H529" i="5"/>
  <c r="G529" i="5"/>
  <c r="H530" i="5"/>
  <c r="G530" i="5"/>
  <c r="H535" i="5"/>
  <c r="G535" i="5"/>
  <c r="H538" i="5"/>
  <c r="G538" i="5"/>
  <c r="H539" i="5"/>
  <c r="G539" i="5"/>
  <c r="H541" i="5"/>
  <c r="G541" i="5"/>
  <c r="H542" i="5"/>
  <c r="G542" i="5"/>
  <c r="H543" i="5"/>
  <c r="G543" i="5"/>
  <c r="H814" i="5"/>
  <c r="G814" i="5"/>
  <c r="H813" i="5"/>
  <c r="G813" i="5"/>
  <c r="H544" i="5"/>
  <c r="G544" i="5"/>
  <c r="H545" i="5"/>
  <c r="G545" i="5"/>
  <c r="H547" i="5"/>
  <c r="G547" i="5"/>
  <c r="H548" i="5"/>
  <c r="G548" i="5"/>
  <c r="H550" i="5"/>
  <c r="G550" i="5"/>
  <c r="H554" i="5"/>
  <c r="G554" i="5"/>
  <c r="H553" i="5"/>
  <c r="G553" i="5"/>
  <c r="H1077" i="5"/>
  <c r="G1077" i="5"/>
  <c r="H294" i="5"/>
  <c r="G294" i="5"/>
  <c r="H296" i="5"/>
  <c r="G296" i="5"/>
  <c r="H404" i="5"/>
  <c r="G404" i="5"/>
  <c r="H406" i="5"/>
  <c r="G406" i="5"/>
  <c r="H407" i="5"/>
  <c r="G407" i="5"/>
  <c r="H405" i="5"/>
  <c r="G405" i="5"/>
  <c r="H165" i="5"/>
  <c r="G165" i="5"/>
  <c r="H166" i="5"/>
  <c r="G166" i="5"/>
  <c r="H338" i="5"/>
  <c r="G338" i="5"/>
  <c r="H339" i="5"/>
  <c r="G339" i="5"/>
  <c r="H374" i="5"/>
  <c r="G374" i="5"/>
  <c r="H270" i="5"/>
  <c r="G270" i="5"/>
  <c r="H271" i="5"/>
  <c r="G271" i="5"/>
  <c r="H268" i="5"/>
  <c r="G268" i="5"/>
  <c r="H269" i="5"/>
  <c r="G269" i="5"/>
  <c r="H273" i="5"/>
  <c r="G273" i="5"/>
  <c r="H275" i="5"/>
  <c r="G275" i="5"/>
  <c r="H286" i="5"/>
  <c r="G286" i="5"/>
  <c r="H287" i="5"/>
  <c r="G287" i="5"/>
  <c r="H288" i="5"/>
  <c r="G288" i="5"/>
  <c r="H274" i="5"/>
  <c r="G274" i="5"/>
  <c r="H276" i="5"/>
  <c r="G276" i="5"/>
  <c r="H277" i="5"/>
  <c r="G277" i="5"/>
  <c r="H278" i="5"/>
  <c r="G278" i="5"/>
  <c r="H279" i="5"/>
  <c r="G279" i="5"/>
  <c r="H280" i="5"/>
  <c r="G280" i="5"/>
  <c r="H282" i="5"/>
  <c r="G282" i="5"/>
  <c r="H285" i="5"/>
  <c r="G285" i="5"/>
  <c r="H344" i="5"/>
  <c r="G344" i="5"/>
  <c r="H346" i="5"/>
  <c r="G346" i="5"/>
  <c r="H347" i="5"/>
  <c r="G347" i="5"/>
  <c r="H354" i="5"/>
  <c r="G354" i="5"/>
  <c r="H369" i="5"/>
  <c r="G369" i="5"/>
  <c r="H370" i="5"/>
  <c r="G370" i="5"/>
  <c r="H375" i="5"/>
  <c r="G375" i="5"/>
  <c r="H56" i="5"/>
  <c r="G56" i="5"/>
  <c r="H57" i="5"/>
  <c r="G57" i="5"/>
  <c r="H58" i="5"/>
  <c r="G58" i="5"/>
  <c r="H65" i="5"/>
  <c r="G65" i="5"/>
  <c r="H59" i="5"/>
  <c r="G59" i="5"/>
  <c r="H60" i="5"/>
  <c r="G60" i="5"/>
  <c r="H61" i="5"/>
  <c r="G61" i="5"/>
  <c r="H62" i="5"/>
  <c r="G62" i="5"/>
  <c r="H63" i="5"/>
  <c r="G63" i="5"/>
  <c r="H64" i="5"/>
  <c r="G64" i="5"/>
  <c r="H355" i="5"/>
  <c r="G355" i="5"/>
  <c r="H969" i="5"/>
  <c r="G969" i="5"/>
  <c r="H970" i="5"/>
  <c r="G970" i="5"/>
  <c r="H993" i="5"/>
  <c r="G993" i="5"/>
  <c r="H994" i="5"/>
  <c r="G994" i="5"/>
  <c r="H995" i="5"/>
  <c r="G995" i="5"/>
  <c r="H1008" i="5"/>
  <c r="G1008" i="5"/>
  <c r="H1009" i="5"/>
  <c r="G1009" i="5"/>
  <c r="H1122" i="5"/>
  <c r="G1122" i="5"/>
  <c r="H1123" i="5"/>
  <c r="G1123" i="5"/>
  <c r="H1126" i="5"/>
  <c r="G1126" i="5"/>
  <c r="H1127" i="5"/>
  <c r="G1127" i="5"/>
  <c r="H1128" i="5"/>
  <c r="G1128" i="5"/>
  <c r="H1129" i="5"/>
  <c r="G1129" i="5"/>
  <c r="H1130" i="5"/>
  <c r="G1130" i="5"/>
  <c r="H1131" i="5"/>
  <c r="G1131" i="5"/>
  <c r="H1132" i="5"/>
  <c r="G1132" i="5"/>
  <c r="H1133" i="5"/>
  <c r="G1133" i="5"/>
  <c r="H1134" i="5"/>
  <c r="G1134" i="5"/>
  <c r="H1035" i="5"/>
  <c r="G1035" i="5"/>
  <c r="H1038" i="5"/>
  <c r="G1038" i="5"/>
  <c r="H1231" i="5"/>
  <c r="G1231" i="5"/>
  <c r="H1232" i="5"/>
  <c r="G1232" i="5"/>
  <c r="H1164" i="5"/>
  <c r="G1164" i="5"/>
  <c r="H1169" i="5"/>
  <c r="G1169" i="5"/>
  <c r="H297" i="5"/>
  <c r="G297" i="5"/>
  <c r="H298" i="5"/>
  <c r="G298" i="5"/>
  <c r="H358" i="5"/>
  <c r="G358" i="5"/>
  <c r="H367" i="5"/>
  <c r="G367" i="5"/>
  <c r="H368" i="5"/>
  <c r="G368" i="5"/>
  <c r="H1242" i="5"/>
  <c r="G1242" i="5"/>
  <c r="H1248" i="5"/>
  <c r="G1248" i="5"/>
  <c r="H1252" i="5"/>
  <c r="G1252" i="5"/>
  <c r="H1253" i="5"/>
  <c r="G1253" i="5"/>
  <c r="H1254" i="5"/>
  <c r="G1254" i="5"/>
  <c r="H1255" i="5"/>
  <c r="G1255" i="5"/>
  <c r="H1256" i="5"/>
  <c r="G1256" i="5"/>
  <c r="H1257" i="5"/>
  <c r="G1257" i="5"/>
  <c r="H459" i="5"/>
  <c r="G459" i="5"/>
  <c r="H460" i="5"/>
  <c r="G460" i="5"/>
  <c r="H461" i="5"/>
  <c r="G461" i="5"/>
  <c r="H302" i="5"/>
  <c r="G302" i="5"/>
  <c r="H303" i="5"/>
  <c r="G303" i="5"/>
  <c r="H304" i="5"/>
  <c r="G304" i="5"/>
  <c r="H313" i="5"/>
  <c r="G313" i="5"/>
  <c r="H314" i="5"/>
  <c r="G314" i="5"/>
  <c r="H315" i="5"/>
  <c r="G315" i="5"/>
  <c r="H316" i="5"/>
  <c r="G316" i="5"/>
  <c r="H318" i="5"/>
  <c r="G318" i="5"/>
  <c r="H1297" i="5"/>
  <c r="G1297" i="5"/>
  <c r="H1298" i="5"/>
  <c r="G1298" i="5"/>
  <c r="H1296" i="5"/>
  <c r="G1296" i="5"/>
  <c r="H223" i="5"/>
  <c r="G223" i="5"/>
  <c r="H224" i="5"/>
  <c r="G224" i="5"/>
  <c r="H225" i="5"/>
  <c r="G225" i="5"/>
  <c r="H226" i="5"/>
  <c r="G226" i="5"/>
  <c r="H227" i="5"/>
  <c r="G227" i="5"/>
  <c r="H228" i="5"/>
  <c r="G228" i="5"/>
  <c r="H251" i="5"/>
  <c r="G251" i="5"/>
  <c r="H253" i="5"/>
  <c r="G253" i="5"/>
  <c r="H231" i="5"/>
  <c r="G231" i="5"/>
  <c r="H233" i="5"/>
  <c r="G233" i="5"/>
  <c r="H141" i="5"/>
  <c r="G141" i="5"/>
  <c r="H142" i="5"/>
  <c r="G142" i="5"/>
  <c r="H462" i="5"/>
  <c r="G462" i="5"/>
  <c r="H463" i="5"/>
  <c r="G463" i="5"/>
  <c r="H464" i="5"/>
  <c r="G464" i="5"/>
  <c r="H465" i="5"/>
  <c r="G465" i="5"/>
  <c r="H466" i="5"/>
  <c r="G466" i="5"/>
  <c r="H477" i="5"/>
  <c r="G477" i="5"/>
  <c r="H478" i="5"/>
  <c r="G478" i="5"/>
  <c r="H476" i="5"/>
  <c r="G476" i="5"/>
  <c r="H467" i="5"/>
  <c r="G467" i="5"/>
  <c r="H468" i="5"/>
  <c r="G468" i="5"/>
  <c r="H475" i="5"/>
  <c r="G475" i="5"/>
  <c r="H469" i="5"/>
  <c r="G469" i="5"/>
  <c r="H470" i="5"/>
  <c r="G470" i="5"/>
  <c r="H471" i="5"/>
  <c r="G471" i="5"/>
  <c r="H472" i="5"/>
  <c r="G472" i="5"/>
  <c r="H473" i="5"/>
  <c r="G473" i="5"/>
  <c r="H474" i="5"/>
  <c r="G474" i="5"/>
  <c r="H551" i="5"/>
  <c r="G551" i="5"/>
  <c r="H627" i="5"/>
  <c r="G627" i="5"/>
  <c r="H628" i="5"/>
  <c r="G628" i="5"/>
  <c r="H629" i="5"/>
  <c r="G629" i="5"/>
  <c r="H630" i="5"/>
  <c r="G630" i="5"/>
  <c r="H631" i="5"/>
  <c r="G631" i="5"/>
  <c r="H632" i="5"/>
  <c r="G632" i="5"/>
  <c r="H633" i="5"/>
  <c r="G633" i="5"/>
  <c r="I450" i="5" l="1"/>
  <c r="J450" i="5" s="1"/>
  <c r="K450" i="5" s="1"/>
  <c r="I628" i="5"/>
  <c r="J628" i="5" s="1"/>
  <c r="K628" i="5" s="1"/>
  <c r="I472" i="5"/>
  <c r="J472" i="5" s="1"/>
  <c r="K472" i="5" s="1"/>
  <c r="I475" i="5"/>
  <c r="J475" i="5" s="1"/>
  <c r="K475" i="5" s="1"/>
  <c r="I466" i="5"/>
  <c r="J466" i="5" s="1"/>
  <c r="K466" i="5" s="1"/>
  <c r="I223" i="5"/>
  <c r="J223" i="5" s="1"/>
  <c r="K223" i="5" s="1"/>
  <c r="I315" i="5"/>
  <c r="J315" i="5" s="1"/>
  <c r="K315" i="5" s="1"/>
  <c r="I313" i="5"/>
  <c r="J313" i="5" s="1"/>
  <c r="K313" i="5" s="1"/>
  <c r="I303" i="5"/>
  <c r="J303" i="5" s="1"/>
  <c r="K303" i="5" s="1"/>
  <c r="I375" i="5"/>
  <c r="J375" i="5" s="1"/>
  <c r="K375" i="5" s="1"/>
  <c r="I282" i="5"/>
  <c r="J282" i="5" s="1"/>
  <c r="K282" i="5" s="1"/>
  <c r="I166" i="5"/>
  <c r="J166" i="5" s="1"/>
  <c r="K166" i="5" s="1"/>
  <c r="I406" i="5"/>
  <c r="J406" i="5" s="1"/>
  <c r="K406" i="5" s="1"/>
  <c r="I553" i="5"/>
  <c r="J553" i="5" s="1"/>
  <c r="K553" i="5" s="1"/>
  <c r="I550" i="5"/>
  <c r="J550" i="5" s="1"/>
  <c r="K550" i="5" s="1"/>
  <c r="I545" i="5"/>
  <c r="J545" i="5" s="1"/>
  <c r="K545" i="5" s="1"/>
  <c r="I541" i="5"/>
  <c r="J541" i="5" s="1"/>
  <c r="K541" i="5" s="1"/>
  <c r="I529" i="5"/>
  <c r="J529" i="5" s="1"/>
  <c r="K529" i="5" s="1"/>
  <c r="I234" i="5"/>
  <c r="J234" i="5" s="1"/>
  <c r="K234" i="5" s="1"/>
  <c r="I946" i="5"/>
  <c r="J946" i="5" s="1"/>
  <c r="K946" i="5" s="1"/>
  <c r="I508" i="5"/>
  <c r="J508" i="5" s="1"/>
  <c r="K508" i="5" s="1"/>
  <c r="I292" i="5"/>
  <c r="J292" i="5" s="1"/>
  <c r="K292" i="5" s="1"/>
  <c r="I369" i="5"/>
  <c r="J369" i="5" s="1"/>
  <c r="K369" i="5" s="1"/>
  <c r="I154" i="5"/>
  <c r="J154" i="5" s="1"/>
  <c r="K154" i="5" s="1"/>
  <c r="I612" i="5"/>
  <c r="J612" i="5" s="1"/>
  <c r="K612" i="5" s="1"/>
  <c r="I622" i="5"/>
  <c r="J622" i="5" s="1"/>
  <c r="K622" i="5" s="1"/>
  <c r="I616" i="5"/>
  <c r="J616" i="5" s="1"/>
  <c r="K616" i="5" s="1"/>
  <c r="I854" i="5"/>
  <c r="J854" i="5" s="1"/>
  <c r="K854" i="5" s="1"/>
  <c r="I840" i="5"/>
  <c r="J840" i="5" s="1"/>
  <c r="K840" i="5" s="1"/>
  <c r="I834" i="5"/>
  <c r="J834" i="5" s="1"/>
  <c r="K834" i="5" s="1"/>
  <c r="I203" i="5"/>
  <c r="J203" i="5" s="1"/>
  <c r="K203" i="5" s="1"/>
  <c r="I198" i="5"/>
  <c r="J198" i="5" s="1"/>
  <c r="K198" i="5" s="1"/>
  <c r="I206" i="5"/>
  <c r="J206" i="5" s="1"/>
  <c r="K206" i="5" s="1"/>
  <c r="I407" i="5"/>
  <c r="J407" i="5" s="1"/>
  <c r="K407" i="5" s="1"/>
  <c r="I542" i="5"/>
  <c r="J542" i="5" s="1"/>
  <c r="K542" i="5" s="1"/>
  <c r="I811" i="5"/>
  <c r="J811" i="5" s="1"/>
  <c r="K811" i="5" s="1"/>
  <c r="I621" i="5"/>
  <c r="J621" i="5" s="1"/>
  <c r="K621" i="5" s="1"/>
  <c r="I615" i="5"/>
  <c r="J615" i="5" s="1"/>
  <c r="K615" i="5" s="1"/>
  <c r="I599" i="5"/>
  <c r="J599" i="5" s="1"/>
  <c r="K599" i="5" s="1"/>
  <c r="I598" i="5"/>
  <c r="J598" i="5" s="1"/>
  <c r="K598" i="5" s="1"/>
  <c r="I595" i="5"/>
  <c r="J595" i="5" s="1"/>
  <c r="K595" i="5" s="1"/>
  <c r="I992" i="5"/>
  <c r="J992" i="5" s="1"/>
  <c r="K992" i="5" s="1"/>
  <c r="I963" i="5"/>
  <c r="J963" i="5" s="1"/>
  <c r="K963" i="5" s="1"/>
  <c r="I1048" i="5"/>
  <c r="J1048" i="5" s="1"/>
  <c r="K1048" i="5" s="1"/>
  <c r="I1040" i="5"/>
  <c r="J1040" i="5" s="1"/>
  <c r="K1040" i="5" s="1"/>
  <c r="I1178" i="5"/>
  <c r="J1178" i="5" s="1"/>
  <c r="K1178" i="5" s="1"/>
  <c r="I383" i="5"/>
  <c r="J383" i="5" s="1"/>
  <c r="K383" i="5" s="1"/>
  <c r="I106" i="5"/>
  <c r="J106" i="5" s="1"/>
  <c r="K106" i="5" s="1"/>
  <c r="I137" i="5"/>
  <c r="J137" i="5" s="1"/>
  <c r="K137" i="5" s="1"/>
  <c r="I123" i="5"/>
  <c r="J123" i="5" s="1"/>
  <c r="K123" i="5" s="1"/>
  <c r="I55" i="5"/>
  <c r="J55" i="5" s="1"/>
  <c r="K55" i="5" s="1"/>
  <c r="I28" i="5"/>
  <c r="J28" i="5" s="1"/>
  <c r="K28" i="5" s="1"/>
  <c r="I1242" i="5"/>
  <c r="J1242" i="5" s="1"/>
  <c r="K1242" i="5" s="1"/>
  <c r="I368" i="5"/>
  <c r="J368" i="5" s="1"/>
  <c r="K368" i="5" s="1"/>
  <c r="I1035" i="5"/>
  <c r="J1035" i="5" s="1"/>
  <c r="K1035" i="5" s="1"/>
  <c r="I994" i="5"/>
  <c r="J994" i="5" s="1"/>
  <c r="K994" i="5" s="1"/>
  <c r="I1154" i="5"/>
  <c r="J1154" i="5" s="1"/>
  <c r="K1154" i="5" s="1"/>
  <c r="I40" i="5"/>
  <c r="J40" i="5" s="1"/>
  <c r="K40" i="5" s="1"/>
  <c r="I626" i="5"/>
  <c r="J626" i="5" s="1"/>
  <c r="K626" i="5" s="1"/>
  <c r="I608" i="5"/>
  <c r="J608" i="5" s="1"/>
  <c r="K608" i="5" s="1"/>
  <c r="I1129" i="5"/>
  <c r="J1129" i="5" s="1"/>
  <c r="K1129" i="5" s="1"/>
  <c r="I1123" i="5"/>
  <c r="J1123" i="5" s="1"/>
  <c r="K1123" i="5" s="1"/>
  <c r="I279" i="5"/>
  <c r="J279" i="5" s="1"/>
  <c r="K279" i="5" s="1"/>
  <c r="I460" i="5"/>
  <c r="J460" i="5" s="1"/>
  <c r="K460" i="5" s="1"/>
  <c r="I1231" i="5"/>
  <c r="J1231" i="5" s="1"/>
  <c r="K1231" i="5" s="1"/>
  <c r="I370" i="5"/>
  <c r="J370" i="5" s="1"/>
  <c r="K370" i="5" s="1"/>
  <c r="I274" i="5"/>
  <c r="J274" i="5" s="1"/>
  <c r="K274" i="5" s="1"/>
  <c r="I497" i="5"/>
  <c r="J497" i="5" s="1"/>
  <c r="K497" i="5" s="1"/>
  <c r="I355" i="5"/>
  <c r="J355" i="5" s="1"/>
  <c r="K355" i="5" s="1"/>
  <c r="I64" i="5"/>
  <c r="J64" i="5" s="1"/>
  <c r="K64" i="5" s="1"/>
  <c r="I312" i="5"/>
  <c r="J312" i="5" s="1"/>
  <c r="K312" i="5" s="1"/>
  <c r="I311" i="5"/>
  <c r="J311" i="5" s="1"/>
  <c r="K311" i="5" s="1"/>
  <c r="I309" i="5"/>
  <c r="J309" i="5" s="1"/>
  <c r="K309" i="5" s="1"/>
  <c r="I103" i="5"/>
  <c r="J103" i="5" s="1"/>
  <c r="K103" i="5" s="1"/>
  <c r="I276" i="5"/>
  <c r="J276" i="5" s="1"/>
  <c r="K276" i="5" s="1"/>
  <c r="I404" i="5"/>
  <c r="J404" i="5" s="1"/>
  <c r="K404" i="5" s="1"/>
  <c r="I547" i="5"/>
  <c r="J547" i="5" s="1"/>
  <c r="K547" i="5" s="1"/>
  <c r="I530" i="5"/>
  <c r="J530" i="5" s="1"/>
  <c r="K530" i="5" s="1"/>
  <c r="I264" i="5"/>
  <c r="J264" i="5" s="1"/>
  <c r="K264" i="5" s="1"/>
  <c r="I601" i="5"/>
  <c r="J601" i="5" s="1"/>
  <c r="K601" i="5" s="1"/>
  <c r="I596" i="5"/>
  <c r="J596" i="5" s="1"/>
  <c r="K596" i="5" s="1"/>
  <c r="I563" i="5"/>
  <c r="J563" i="5" s="1"/>
  <c r="K563" i="5" s="1"/>
  <c r="I499" i="5"/>
  <c r="J499" i="5" s="1"/>
  <c r="K499" i="5" s="1"/>
  <c r="I951" i="5"/>
  <c r="J951" i="5" s="1"/>
  <c r="K951" i="5" s="1"/>
  <c r="I944" i="5"/>
  <c r="J944" i="5" s="1"/>
  <c r="K944" i="5" s="1"/>
  <c r="I937" i="5"/>
  <c r="J937" i="5" s="1"/>
  <c r="K937" i="5" s="1"/>
  <c r="I1165" i="5"/>
  <c r="J1165" i="5" s="1"/>
  <c r="K1165" i="5" s="1"/>
  <c r="I1160" i="5"/>
  <c r="J1160" i="5" s="1"/>
  <c r="K1160" i="5" s="1"/>
  <c r="I1081" i="5"/>
  <c r="J1081" i="5" s="1"/>
  <c r="K1081" i="5" s="1"/>
  <c r="I1002" i="5"/>
  <c r="J1002" i="5" s="1"/>
  <c r="K1002" i="5" s="1"/>
  <c r="I1153" i="5"/>
  <c r="J1153" i="5" s="1"/>
  <c r="K1153" i="5" s="1"/>
  <c r="I968" i="5"/>
  <c r="J968" i="5" s="1"/>
  <c r="K968" i="5" s="1"/>
  <c r="I1049" i="5"/>
  <c r="J1049" i="5" s="1"/>
  <c r="K1049" i="5" s="1"/>
  <c r="I1041" i="5"/>
  <c r="J1041" i="5" s="1"/>
  <c r="K1041" i="5" s="1"/>
  <c r="I327" i="5"/>
  <c r="J327" i="5" s="1"/>
  <c r="K327" i="5" s="1"/>
  <c r="I52" i="5"/>
  <c r="J52" i="5" s="1"/>
  <c r="K52" i="5" s="1"/>
  <c r="I969" i="5"/>
  <c r="J969" i="5" s="1"/>
  <c r="K969" i="5" s="1"/>
  <c r="I346" i="5"/>
  <c r="J346" i="5" s="1"/>
  <c r="K346" i="5" s="1"/>
  <c r="I287" i="5"/>
  <c r="J287" i="5" s="1"/>
  <c r="K287" i="5" s="1"/>
  <c r="I286" i="5"/>
  <c r="J286" i="5" s="1"/>
  <c r="K286" i="5" s="1"/>
  <c r="I275" i="5"/>
  <c r="J275" i="5" s="1"/>
  <c r="K275" i="5" s="1"/>
  <c r="I269" i="5"/>
  <c r="J269" i="5" s="1"/>
  <c r="K269" i="5" s="1"/>
  <c r="I554" i="5"/>
  <c r="J554" i="5" s="1"/>
  <c r="K554" i="5" s="1"/>
  <c r="I41" i="5"/>
  <c r="J41" i="5" s="1"/>
  <c r="K41" i="5" s="1"/>
  <c r="I391" i="5"/>
  <c r="J391" i="5" s="1"/>
  <c r="K391" i="5" s="1"/>
  <c r="I726" i="5"/>
  <c r="J726" i="5" s="1"/>
  <c r="K726" i="5" s="1"/>
  <c r="H148" i="5"/>
  <c r="I629" i="5"/>
  <c r="J629" i="5" s="1"/>
  <c r="K629" i="5" s="1"/>
  <c r="I473" i="5"/>
  <c r="J473" i="5" s="1"/>
  <c r="K473" i="5" s="1"/>
  <c r="I469" i="5"/>
  <c r="J469" i="5" s="1"/>
  <c r="K469" i="5" s="1"/>
  <c r="I142" i="5"/>
  <c r="J142" i="5" s="1"/>
  <c r="K142" i="5" s="1"/>
  <c r="I231" i="5"/>
  <c r="J231" i="5" s="1"/>
  <c r="K231" i="5" s="1"/>
  <c r="I304" i="5"/>
  <c r="J304" i="5" s="1"/>
  <c r="K304" i="5" s="1"/>
  <c r="I459" i="5"/>
  <c r="J459" i="5" s="1"/>
  <c r="K459" i="5" s="1"/>
  <c r="I1252" i="5"/>
  <c r="J1252" i="5" s="1"/>
  <c r="K1252" i="5" s="1"/>
  <c r="I1248" i="5"/>
  <c r="J1248" i="5" s="1"/>
  <c r="K1248" i="5" s="1"/>
  <c r="I1038" i="5"/>
  <c r="J1038" i="5" s="1"/>
  <c r="K1038" i="5" s="1"/>
  <c r="I1126" i="5"/>
  <c r="J1126" i="5" s="1"/>
  <c r="K1126" i="5" s="1"/>
  <c r="I273" i="5"/>
  <c r="J273" i="5" s="1"/>
  <c r="K273" i="5" s="1"/>
  <c r="I270" i="5"/>
  <c r="J270" i="5" s="1"/>
  <c r="K270" i="5" s="1"/>
  <c r="I294" i="5"/>
  <c r="J294" i="5" s="1"/>
  <c r="K294" i="5" s="1"/>
  <c r="I544" i="5"/>
  <c r="J544" i="5" s="1"/>
  <c r="K544" i="5" s="1"/>
  <c r="I272" i="5"/>
  <c r="J272" i="5" s="1"/>
  <c r="K272" i="5" s="1"/>
  <c r="I403" i="5"/>
  <c r="J403" i="5" s="1"/>
  <c r="K403" i="5" s="1"/>
  <c r="I449" i="5"/>
  <c r="J449" i="5" s="1"/>
  <c r="K449" i="5" s="1"/>
  <c r="I29" i="5"/>
  <c r="J29" i="5" s="1"/>
  <c r="K29" i="5" s="1"/>
  <c r="I725" i="5"/>
  <c r="J725" i="5" s="1"/>
  <c r="K725" i="5" s="1"/>
  <c r="I611" i="5"/>
  <c r="J611" i="5" s="1"/>
  <c r="K611" i="5" s="1"/>
  <c r="I607" i="5"/>
  <c r="J607" i="5" s="1"/>
  <c r="K607" i="5" s="1"/>
  <c r="I594" i="5"/>
  <c r="J594" i="5" s="1"/>
  <c r="K594" i="5" s="1"/>
  <c r="I467" i="5"/>
  <c r="J467" i="5" s="1"/>
  <c r="K467" i="5" s="1"/>
  <c r="I462" i="5"/>
  <c r="J462" i="5" s="1"/>
  <c r="K462" i="5" s="1"/>
  <c r="I228" i="5"/>
  <c r="J228" i="5" s="1"/>
  <c r="K228" i="5" s="1"/>
  <c r="I358" i="5"/>
  <c r="J358" i="5" s="1"/>
  <c r="K358" i="5" s="1"/>
  <c r="I1133" i="5"/>
  <c r="J1133" i="5" s="1"/>
  <c r="K1133" i="5" s="1"/>
  <c r="I1128" i="5"/>
  <c r="J1128" i="5" s="1"/>
  <c r="K1128" i="5" s="1"/>
  <c r="I1122" i="5"/>
  <c r="J1122" i="5" s="1"/>
  <c r="K1122" i="5" s="1"/>
  <c r="I1009" i="5"/>
  <c r="J1009" i="5" s="1"/>
  <c r="K1009" i="5" s="1"/>
  <c r="I62" i="5"/>
  <c r="J62" i="5" s="1"/>
  <c r="K62" i="5" s="1"/>
  <c r="I60" i="5"/>
  <c r="J60" i="5" s="1"/>
  <c r="K60" i="5" s="1"/>
  <c r="I58" i="5"/>
  <c r="J58" i="5" s="1"/>
  <c r="K58" i="5" s="1"/>
  <c r="I280" i="5"/>
  <c r="J280" i="5" s="1"/>
  <c r="K280" i="5" s="1"/>
  <c r="I288" i="5"/>
  <c r="J288" i="5" s="1"/>
  <c r="K288" i="5" s="1"/>
  <c r="I338" i="5"/>
  <c r="J338" i="5" s="1"/>
  <c r="K338" i="5" s="1"/>
  <c r="I814" i="5"/>
  <c r="J814" i="5" s="1"/>
  <c r="K814" i="5" s="1"/>
  <c r="I535" i="5"/>
  <c r="J535" i="5" s="1"/>
  <c r="K535" i="5" s="1"/>
  <c r="I526" i="5"/>
  <c r="J526" i="5" s="1"/>
  <c r="K526" i="5" s="1"/>
  <c r="I422" i="5"/>
  <c r="J422" i="5" s="1"/>
  <c r="K422" i="5" s="1"/>
  <c r="I624" i="5"/>
  <c r="J624" i="5" s="1"/>
  <c r="K624" i="5" s="1"/>
  <c r="I619" i="5"/>
  <c r="J619" i="5" s="1"/>
  <c r="K619" i="5" s="1"/>
  <c r="I604" i="5"/>
  <c r="J604" i="5" s="1"/>
  <c r="K604" i="5" s="1"/>
  <c r="I636" i="5"/>
  <c r="J636" i="5" s="1"/>
  <c r="K636" i="5" s="1"/>
  <c r="I565" i="5"/>
  <c r="J565" i="5" s="1"/>
  <c r="K565" i="5" s="1"/>
  <c r="I174" i="5"/>
  <c r="J174" i="5" s="1"/>
  <c r="K174" i="5" s="1"/>
  <c r="I591" i="5"/>
  <c r="J591" i="5" s="1"/>
  <c r="K591" i="5" s="1"/>
  <c r="I448" i="5"/>
  <c r="J448" i="5" s="1"/>
  <c r="K448" i="5" s="1"/>
  <c r="I851" i="5"/>
  <c r="J851" i="5" s="1"/>
  <c r="K851" i="5" s="1"/>
  <c r="I843" i="5"/>
  <c r="J843" i="5" s="1"/>
  <c r="K843" i="5" s="1"/>
  <c r="I837" i="5"/>
  <c r="J837" i="5" s="1"/>
  <c r="K837" i="5" s="1"/>
  <c r="I1057" i="5"/>
  <c r="J1057" i="5" s="1"/>
  <c r="K1057" i="5" s="1"/>
  <c r="I941" i="5"/>
  <c r="J941" i="5" s="1"/>
  <c r="K941" i="5" s="1"/>
  <c r="I939" i="5"/>
  <c r="J939" i="5" s="1"/>
  <c r="K939" i="5" s="1"/>
  <c r="I1168" i="5"/>
  <c r="J1168" i="5" s="1"/>
  <c r="K1168" i="5" s="1"/>
  <c r="I1163" i="5"/>
  <c r="J1163" i="5" s="1"/>
  <c r="K1163" i="5" s="1"/>
  <c r="I1005" i="5"/>
  <c r="J1005" i="5" s="1"/>
  <c r="K1005" i="5" s="1"/>
  <c r="I997" i="5"/>
  <c r="J997" i="5" s="1"/>
  <c r="K997" i="5" s="1"/>
  <c r="I1150" i="5"/>
  <c r="J1150" i="5" s="1"/>
  <c r="K1150" i="5" s="1"/>
  <c r="I1044" i="5"/>
  <c r="J1044" i="5" s="1"/>
  <c r="K1044" i="5" s="1"/>
  <c r="I330" i="5"/>
  <c r="J330" i="5" s="1"/>
  <c r="K330" i="5" s="1"/>
  <c r="I325" i="5"/>
  <c r="J325" i="5" s="1"/>
  <c r="K325" i="5" s="1"/>
  <c r="I1183" i="5"/>
  <c r="J1183" i="5" s="1"/>
  <c r="K1183" i="5" s="1"/>
  <c r="I218" i="5"/>
  <c r="J218" i="5" s="1"/>
  <c r="K218" i="5" s="1"/>
  <c r="I205" i="5"/>
  <c r="J205" i="5" s="1"/>
  <c r="K205" i="5" s="1"/>
  <c r="I194" i="5"/>
  <c r="J194" i="5" s="1"/>
  <c r="K194" i="5" s="1"/>
  <c r="I97" i="5"/>
  <c r="J97" i="5" s="1"/>
  <c r="K97" i="5" s="1"/>
  <c r="I26" i="5"/>
  <c r="J26" i="5" s="1"/>
  <c r="K26" i="5" s="1"/>
  <c r="I495" i="5"/>
  <c r="J495" i="5" s="1"/>
  <c r="K495" i="5" s="1"/>
  <c r="I490" i="5"/>
  <c r="J490" i="5" s="1"/>
  <c r="K490" i="5" s="1"/>
  <c r="I487" i="5"/>
  <c r="J487" i="5" s="1"/>
  <c r="K487" i="5" s="1"/>
  <c r="I631" i="5"/>
  <c r="J631" i="5" s="1"/>
  <c r="K631" i="5" s="1"/>
  <c r="I630" i="5"/>
  <c r="J630" i="5" s="1"/>
  <c r="K630" i="5" s="1"/>
  <c r="I470" i="5"/>
  <c r="J470" i="5" s="1"/>
  <c r="K470" i="5" s="1"/>
  <c r="I233" i="5"/>
  <c r="J233" i="5" s="1"/>
  <c r="K233" i="5" s="1"/>
  <c r="I314" i="5"/>
  <c r="J314" i="5" s="1"/>
  <c r="K314" i="5" s="1"/>
  <c r="I995" i="5"/>
  <c r="J995" i="5" s="1"/>
  <c r="K995" i="5" s="1"/>
  <c r="I318" i="5"/>
  <c r="J318" i="5" s="1"/>
  <c r="K318" i="5" s="1"/>
  <c r="I1254" i="5"/>
  <c r="J1254" i="5" s="1"/>
  <c r="K1254" i="5" s="1"/>
  <c r="I298" i="5"/>
  <c r="J298" i="5" s="1"/>
  <c r="K298" i="5" s="1"/>
  <c r="I1134" i="5"/>
  <c r="J1134" i="5" s="1"/>
  <c r="K1134" i="5" s="1"/>
  <c r="I993" i="5"/>
  <c r="J993" i="5" s="1"/>
  <c r="K993" i="5" s="1"/>
  <c r="I63" i="5"/>
  <c r="J63" i="5" s="1"/>
  <c r="K63" i="5" s="1"/>
  <c r="I61" i="5"/>
  <c r="J61" i="5" s="1"/>
  <c r="K61" i="5" s="1"/>
  <c r="I65" i="5"/>
  <c r="J65" i="5" s="1"/>
  <c r="K65" i="5" s="1"/>
  <c r="I285" i="5"/>
  <c r="J285" i="5" s="1"/>
  <c r="K285" i="5" s="1"/>
  <c r="I374" i="5"/>
  <c r="J374" i="5" s="1"/>
  <c r="K374" i="5" s="1"/>
  <c r="I339" i="5"/>
  <c r="J339" i="5" s="1"/>
  <c r="K339" i="5" s="1"/>
  <c r="I813" i="5"/>
  <c r="J813" i="5" s="1"/>
  <c r="K813" i="5" s="1"/>
  <c r="I527" i="5"/>
  <c r="J527" i="5" s="1"/>
  <c r="K527" i="5" s="1"/>
  <c r="I169" i="5"/>
  <c r="J169" i="5" s="1"/>
  <c r="K169" i="5" s="1"/>
  <c r="I722" i="5"/>
  <c r="J722" i="5" s="1"/>
  <c r="K722" i="5" s="1"/>
  <c r="I614" i="5"/>
  <c r="J614" i="5" s="1"/>
  <c r="K614" i="5" s="1"/>
  <c r="I610" i="5"/>
  <c r="J610" i="5" s="1"/>
  <c r="K610" i="5" s="1"/>
  <c r="I620" i="5"/>
  <c r="J620" i="5" s="1"/>
  <c r="K620" i="5" s="1"/>
  <c r="I593" i="5"/>
  <c r="J593" i="5" s="1"/>
  <c r="K593" i="5" s="1"/>
  <c r="I511" i="5"/>
  <c r="J511" i="5" s="1"/>
  <c r="K511" i="5" s="1"/>
  <c r="I498" i="5"/>
  <c r="J498" i="5" s="1"/>
  <c r="K498" i="5" s="1"/>
  <c r="I860" i="5"/>
  <c r="J860" i="5" s="1"/>
  <c r="K860" i="5" s="1"/>
  <c r="I846" i="5"/>
  <c r="J846" i="5" s="1"/>
  <c r="K846" i="5" s="1"/>
  <c r="I832" i="5"/>
  <c r="J832" i="5" s="1"/>
  <c r="K832" i="5" s="1"/>
  <c r="I947" i="5"/>
  <c r="J947" i="5" s="1"/>
  <c r="K947" i="5" s="1"/>
  <c r="I1158" i="5"/>
  <c r="J1158" i="5" s="1"/>
  <c r="K1158" i="5" s="1"/>
  <c r="I1080" i="5"/>
  <c r="J1080" i="5" s="1"/>
  <c r="K1080" i="5" s="1"/>
  <c r="I1000" i="5"/>
  <c r="J1000" i="5" s="1"/>
  <c r="K1000" i="5" s="1"/>
  <c r="I1152" i="5"/>
  <c r="J1152" i="5" s="1"/>
  <c r="K1152" i="5" s="1"/>
  <c r="I1151" i="5"/>
  <c r="J1151" i="5" s="1"/>
  <c r="K1151" i="5" s="1"/>
  <c r="I1149" i="5"/>
  <c r="J1149" i="5" s="1"/>
  <c r="K1149" i="5" s="1"/>
  <c r="I962" i="5"/>
  <c r="J962" i="5" s="1"/>
  <c r="K962" i="5" s="1"/>
  <c r="I1047" i="5"/>
  <c r="J1047" i="5" s="1"/>
  <c r="K1047" i="5" s="1"/>
  <c r="I331" i="5"/>
  <c r="J331" i="5" s="1"/>
  <c r="K331" i="5" s="1"/>
  <c r="I328" i="5"/>
  <c r="J328" i="5" s="1"/>
  <c r="K328" i="5" s="1"/>
  <c r="I1177" i="5"/>
  <c r="J1177" i="5" s="1"/>
  <c r="K1177" i="5" s="1"/>
  <c r="I386" i="5"/>
  <c r="J386" i="5" s="1"/>
  <c r="K386" i="5" s="1"/>
  <c r="H191" i="5"/>
  <c r="I506" i="5"/>
  <c r="J506" i="5" s="1"/>
  <c r="K506" i="5" s="1"/>
  <c r="I500" i="5"/>
  <c r="J500" i="5" s="1"/>
  <c r="K500" i="5" s="1"/>
  <c r="I308" i="5"/>
  <c r="J308" i="5" s="1"/>
  <c r="K308" i="5" s="1"/>
  <c r="I306" i="5"/>
  <c r="J306" i="5" s="1"/>
  <c r="K306" i="5" s="1"/>
  <c r="I196" i="5"/>
  <c r="J196" i="5" s="1"/>
  <c r="K196" i="5" s="1"/>
  <c r="I136" i="5"/>
  <c r="J136" i="5" s="1"/>
  <c r="K136" i="5" s="1"/>
  <c r="I132" i="5"/>
  <c r="J132" i="5" s="1"/>
  <c r="K132" i="5" s="1"/>
  <c r="I105" i="5"/>
  <c r="J105" i="5" s="1"/>
  <c r="K105" i="5" s="1"/>
  <c r="I162" i="5"/>
  <c r="J162" i="5" s="1"/>
  <c r="K162" i="5" s="1"/>
  <c r="I833" i="5"/>
  <c r="J833" i="5" s="1"/>
  <c r="K833" i="5" s="1"/>
  <c r="I955" i="5"/>
  <c r="J955" i="5" s="1"/>
  <c r="K955" i="5" s="1"/>
  <c r="I936" i="5"/>
  <c r="J936" i="5" s="1"/>
  <c r="K936" i="5" s="1"/>
  <c r="I1159" i="5"/>
  <c r="J1159" i="5" s="1"/>
  <c r="K1159" i="5" s="1"/>
  <c r="I1001" i="5"/>
  <c r="J1001" i="5" s="1"/>
  <c r="K1001" i="5" s="1"/>
  <c r="I501" i="5"/>
  <c r="J501" i="5" s="1"/>
  <c r="K501" i="5" s="1"/>
  <c r="I199" i="5"/>
  <c r="J199" i="5" s="1"/>
  <c r="K199" i="5" s="1"/>
  <c r="I247" i="5"/>
  <c r="J247" i="5" s="1"/>
  <c r="K247" i="5" s="1"/>
  <c r="I293" i="5"/>
  <c r="J293" i="5" s="1"/>
  <c r="K293" i="5" s="1"/>
  <c r="I1247" i="5"/>
  <c r="J1247" i="5" s="1"/>
  <c r="K1247" i="5" s="1"/>
  <c r="I164" i="5"/>
  <c r="J164" i="5" s="1"/>
  <c r="K164" i="5" s="1"/>
  <c r="I605" i="5"/>
  <c r="J605" i="5" s="1"/>
  <c r="K605" i="5" s="1"/>
  <c r="I135" i="5"/>
  <c r="J135" i="5" s="1"/>
  <c r="K135" i="5" s="1"/>
  <c r="I131" i="5"/>
  <c r="J131" i="5" s="1"/>
  <c r="K131" i="5" s="1"/>
  <c r="I119" i="5"/>
  <c r="J119" i="5" s="1"/>
  <c r="K119" i="5" s="1"/>
  <c r="I48" i="5"/>
  <c r="J48" i="5" s="1"/>
  <c r="K48" i="5" s="1"/>
  <c r="I268" i="5"/>
  <c r="I632" i="5"/>
  <c r="J632" i="5" s="1"/>
  <c r="K632" i="5" s="1"/>
  <c r="I474" i="5"/>
  <c r="J474" i="5" s="1"/>
  <c r="K474" i="5" s="1"/>
  <c r="I471" i="5"/>
  <c r="J471" i="5" s="1"/>
  <c r="K471" i="5" s="1"/>
  <c r="I477" i="5"/>
  <c r="J477" i="5" s="1"/>
  <c r="K477" i="5" s="1"/>
  <c r="I465" i="5"/>
  <c r="J465" i="5" s="1"/>
  <c r="K465" i="5" s="1"/>
  <c r="I1296" i="5"/>
  <c r="J1296" i="5" s="1"/>
  <c r="K1296" i="5" s="1"/>
  <c r="I1255" i="5"/>
  <c r="J1255" i="5" s="1"/>
  <c r="K1255" i="5" s="1"/>
  <c r="I297" i="5"/>
  <c r="J297" i="5" s="1"/>
  <c r="K297" i="5" s="1"/>
  <c r="I1232" i="5"/>
  <c r="J1232" i="5" s="1"/>
  <c r="K1232" i="5" s="1"/>
  <c r="I1130" i="5"/>
  <c r="J1130" i="5" s="1"/>
  <c r="K1130" i="5" s="1"/>
  <c r="I970" i="5"/>
  <c r="J970" i="5" s="1"/>
  <c r="K970" i="5" s="1"/>
  <c r="I405" i="5"/>
  <c r="J405" i="5" s="1"/>
  <c r="K405" i="5" s="1"/>
  <c r="I521" i="5"/>
  <c r="I507" i="5"/>
  <c r="J507" i="5" s="1"/>
  <c r="K507" i="5" s="1"/>
  <c r="I502" i="5"/>
  <c r="J502" i="5" s="1"/>
  <c r="K502" i="5" s="1"/>
  <c r="I260" i="5"/>
  <c r="J260" i="5" s="1"/>
  <c r="K260" i="5" s="1"/>
  <c r="I321" i="5"/>
  <c r="J321" i="5" s="1"/>
  <c r="K321" i="5" s="1"/>
  <c r="I217" i="5"/>
  <c r="J217" i="5" s="1"/>
  <c r="K217" i="5" s="1"/>
  <c r="I138" i="5"/>
  <c r="J138" i="5" s="1"/>
  <c r="K138" i="5" s="1"/>
  <c r="I133" i="5"/>
  <c r="J133" i="5" s="1"/>
  <c r="K133" i="5" s="1"/>
  <c r="I107" i="5"/>
  <c r="J107" i="5" s="1"/>
  <c r="K107" i="5" s="1"/>
  <c r="I163" i="5"/>
  <c r="J163" i="5" s="1"/>
  <c r="K163" i="5" s="1"/>
  <c r="I464" i="5"/>
  <c r="J464" i="5" s="1"/>
  <c r="K464" i="5" s="1"/>
  <c r="I253" i="5"/>
  <c r="J253" i="5" s="1"/>
  <c r="K253" i="5" s="1"/>
  <c r="I723" i="5"/>
  <c r="J723" i="5" s="1"/>
  <c r="K723" i="5" s="1"/>
  <c r="I625" i="5"/>
  <c r="J625" i="5" s="1"/>
  <c r="K625" i="5" s="1"/>
  <c r="I606" i="5"/>
  <c r="J606" i="5" s="1"/>
  <c r="K606" i="5" s="1"/>
  <c r="I600" i="5"/>
  <c r="J600" i="5" s="1"/>
  <c r="K600" i="5" s="1"/>
  <c r="I562" i="5"/>
  <c r="J562" i="5" s="1"/>
  <c r="K562" i="5" s="1"/>
  <c r="I510" i="5"/>
  <c r="J510" i="5" s="1"/>
  <c r="K510" i="5" s="1"/>
  <c r="I496" i="5"/>
  <c r="J496" i="5" s="1"/>
  <c r="K496" i="5" s="1"/>
  <c r="I853" i="5"/>
  <c r="J853" i="5" s="1"/>
  <c r="K853" i="5" s="1"/>
  <c r="I845" i="5"/>
  <c r="J845" i="5" s="1"/>
  <c r="K845" i="5" s="1"/>
  <c r="I935" i="5"/>
  <c r="J935" i="5" s="1"/>
  <c r="K935" i="5" s="1"/>
  <c r="I1157" i="5"/>
  <c r="J1157" i="5" s="1"/>
  <c r="K1157" i="5" s="1"/>
  <c r="I1007" i="5"/>
  <c r="J1007" i="5" s="1"/>
  <c r="K1007" i="5" s="1"/>
  <c r="I999" i="5"/>
  <c r="J999" i="5" s="1"/>
  <c r="K999" i="5" s="1"/>
  <c r="I967" i="5"/>
  <c r="J967" i="5" s="1"/>
  <c r="K967" i="5" s="1"/>
  <c r="I1046" i="5"/>
  <c r="J1046" i="5" s="1"/>
  <c r="K1046" i="5" s="1"/>
  <c r="I1039" i="5"/>
  <c r="J1039" i="5" s="1"/>
  <c r="K1039" i="5" s="1"/>
  <c r="I94" i="5"/>
  <c r="I54" i="5"/>
  <c r="J54" i="5" s="1"/>
  <c r="K54" i="5" s="1"/>
  <c r="I27" i="5"/>
  <c r="J27" i="5" s="1"/>
  <c r="K27" i="5" s="1"/>
  <c r="I491" i="5"/>
  <c r="J491" i="5" s="1"/>
  <c r="K491" i="5" s="1"/>
  <c r="I486" i="5"/>
  <c r="J486" i="5" s="1"/>
  <c r="K486" i="5" s="1"/>
  <c r="I150" i="5"/>
  <c r="J150" i="5" s="1"/>
  <c r="K150" i="5" s="1"/>
  <c r="I633" i="5"/>
  <c r="J633" i="5" s="1"/>
  <c r="K633" i="5" s="1"/>
  <c r="I627" i="5"/>
  <c r="J627" i="5" s="1"/>
  <c r="K627" i="5" s="1"/>
  <c r="I476" i="5"/>
  <c r="J476" i="5" s="1"/>
  <c r="K476" i="5" s="1"/>
  <c r="I227" i="5"/>
  <c r="J227" i="5" s="1"/>
  <c r="K227" i="5" s="1"/>
  <c r="I1298" i="5"/>
  <c r="J1298" i="5" s="1"/>
  <c r="K1298" i="5" s="1"/>
  <c r="I316" i="5"/>
  <c r="J316" i="5" s="1"/>
  <c r="K316" i="5" s="1"/>
  <c r="I1257" i="5"/>
  <c r="J1257" i="5" s="1"/>
  <c r="K1257" i="5" s="1"/>
  <c r="I1169" i="5"/>
  <c r="J1169" i="5" s="1"/>
  <c r="K1169" i="5" s="1"/>
  <c r="I1132" i="5"/>
  <c r="J1132" i="5" s="1"/>
  <c r="K1132" i="5" s="1"/>
  <c r="I1127" i="5"/>
  <c r="J1127" i="5" s="1"/>
  <c r="K1127" i="5" s="1"/>
  <c r="I1008" i="5"/>
  <c r="J1008" i="5" s="1"/>
  <c r="K1008" i="5" s="1"/>
  <c r="I59" i="5"/>
  <c r="J59" i="5" s="1"/>
  <c r="K59" i="5" s="1"/>
  <c r="I57" i="5"/>
  <c r="J57" i="5" s="1"/>
  <c r="K57" i="5" s="1"/>
  <c r="I277" i="5"/>
  <c r="J277" i="5" s="1"/>
  <c r="K277" i="5" s="1"/>
  <c r="I271" i="5"/>
  <c r="J271" i="5" s="1"/>
  <c r="K271" i="5" s="1"/>
  <c r="I296" i="5"/>
  <c r="J296" i="5" s="1"/>
  <c r="K296" i="5" s="1"/>
  <c r="I525" i="5"/>
  <c r="J525" i="5" s="1"/>
  <c r="K525" i="5" s="1"/>
  <c r="I1278" i="5"/>
  <c r="J1278" i="5" s="1"/>
  <c r="K1278" i="5" s="1"/>
  <c r="I153" i="5"/>
  <c r="I613" i="5"/>
  <c r="J613" i="5" s="1"/>
  <c r="K613" i="5" s="1"/>
  <c r="I609" i="5"/>
  <c r="J609" i="5" s="1"/>
  <c r="K609" i="5" s="1"/>
  <c r="I618" i="5"/>
  <c r="J618" i="5" s="1"/>
  <c r="K618" i="5" s="1"/>
  <c r="I603" i="5"/>
  <c r="J603" i="5" s="1"/>
  <c r="K603" i="5" s="1"/>
  <c r="I602" i="5"/>
  <c r="J602" i="5" s="1"/>
  <c r="K602" i="5" s="1"/>
  <c r="I564" i="5"/>
  <c r="J564" i="5" s="1"/>
  <c r="K564" i="5" s="1"/>
  <c r="I587" i="5"/>
  <c r="I509" i="5"/>
  <c r="J509" i="5" s="1"/>
  <c r="K509" i="5" s="1"/>
  <c r="I590" i="5"/>
  <c r="J590" i="5" s="1"/>
  <c r="K590" i="5" s="1"/>
  <c r="I447" i="5"/>
  <c r="J447" i="5" s="1"/>
  <c r="K447" i="5" s="1"/>
  <c r="I856" i="5"/>
  <c r="J856" i="5" s="1"/>
  <c r="K856" i="5" s="1"/>
  <c r="I850" i="5"/>
  <c r="J850" i="5" s="1"/>
  <c r="K850" i="5" s="1"/>
  <c r="I842" i="5"/>
  <c r="J842" i="5" s="1"/>
  <c r="K842" i="5" s="1"/>
  <c r="I836" i="5"/>
  <c r="J836" i="5" s="1"/>
  <c r="K836" i="5" s="1"/>
  <c r="I1056" i="5"/>
  <c r="J1056" i="5" s="1"/>
  <c r="K1056" i="5" s="1"/>
  <c r="I938" i="5"/>
  <c r="J938" i="5" s="1"/>
  <c r="K938" i="5" s="1"/>
  <c r="I1167" i="5"/>
  <c r="J1167" i="5" s="1"/>
  <c r="K1167" i="5" s="1"/>
  <c r="I1162" i="5"/>
  <c r="J1162" i="5" s="1"/>
  <c r="K1162" i="5" s="1"/>
  <c r="I1004" i="5"/>
  <c r="J1004" i="5" s="1"/>
  <c r="K1004" i="5" s="1"/>
  <c r="I996" i="5"/>
  <c r="J996" i="5" s="1"/>
  <c r="K996" i="5" s="1"/>
  <c r="I965" i="5"/>
  <c r="J965" i="5" s="1"/>
  <c r="K965" i="5" s="1"/>
  <c r="I1051" i="5"/>
  <c r="J1051" i="5" s="1"/>
  <c r="K1051" i="5" s="1"/>
  <c r="I1043" i="5"/>
  <c r="J1043" i="5" s="1"/>
  <c r="K1043" i="5" s="1"/>
  <c r="I1079" i="5"/>
  <c r="J1079" i="5" s="1"/>
  <c r="K1079" i="5" s="1"/>
  <c r="I1194" i="5"/>
  <c r="J1194" i="5" s="1"/>
  <c r="K1194" i="5" s="1"/>
  <c r="I1182" i="5"/>
  <c r="J1182" i="5" s="1"/>
  <c r="K1182" i="5" s="1"/>
  <c r="I334" i="5"/>
  <c r="I214" i="5"/>
  <c r="G213" i="5"/>
  <c r="I320" i="5"/>
  <c r="J320" i="5" s="1"/>
  <c r="K320" i="5" s="1"/>
  <c r="I307" i="5"/>
  <c r="J307" i="5" s="1"/>
  <c r="K307" i="5" s="1"/>
  <c r="G148" i="5"/>
  <c r="I149" i="5"/>
  <c r="I22" i="5"/>
  <c r="J22" i="5" s="1"/>
  <c r="K22" i="5" s="1"/>
  <c r="I134" i="5"/>
  <c r="J134" i="5" s="1"/>
  <c r="K134" i="5" s="1"/>
  <c r="I130" i="5"/>
  <c r="J130" i="5" s="1"/>
  <c r="K130" i="5" s="1"/>
  <c r="I110" i="5"/>
  <c r="J110" i="5" s="1"/>
  <c r="K110" i="5" s="1"/>
  <c r="I53" i="5"/>
  <c r="J53" i="5" s="1"/>
  <c r="K53" i="5" s="1"/>
  <c r="I47" i="5"/>
  <c r="I335" i="5"/>
  <c r="J335" i="5" s="1"/>
  <c r="K335" i="5" s="1"/>
  <c r="I494" i="5"/>
  <c r="J494" i="5" s="1"/>
  <c r="K494" i="5" s="1"/>
  <c r="I323" i="5"/>
  <c r="H213" i="5"/>
  <c r="I492" i="5"/>
  <c r="J492" i="5" s="1"/>
  <c r="K492" i="5" s="1"/>
  <c r="I489" i="5"/>
  <c r="J489" i="5" s="1"/>
  <c r="K489" i="5" s="1"/>
  <c r="I468" i="5"/>
  <c r="J468" i="5" s="1"/>
  <c r="K468" i="5" s="1"/>
  <c r="I463" i="5"/>
  <c r="J463" i="5" s="1"/>
  <c r="K463" i="5" s="1"/>
  <c r="I141" i="5"/>
  <c r="J141" i="5" s="1"/>
  <c r="K141" i="5" s="1"/>
  <c r="I251" i="5"/>
  <c r="J251" i="5" s="1"/>
  <c r="K251" i="5" s="1"/>
  <c r="I225" i="5"/>
  <c r="J225" i="5" s="1"/>
  <c r="K225" i="5" s="1"/>
  <c r="I302" i="5"/>
  <c r="I367" i="5"/>
  <c r="I589" i="5"/>
  <c r="J589" i="5" s="1"/>
  <c r="K589" i="5" s="1"/>
  <c r="I505" i="5"/>
  <c r="J505" i="5" s="1"/>
  <c r="K505" i="5" s="1"/>
  <c r="I592" i="5"/>
  <c r="J592" i="5" s="1"/>
  <c r="K592" i="5" s="1"/>
  <c r="I852" i="5"/>
  <c r="J852" i="5" s="1"/>
  <c r="K852" i="5" s="1"/>
  <c r="I844" i="5"/>
  <c r="J844" i="5" s="1"/>
  <c r="K844" i="5" s="1"/>
  <c r="I838" i="5"/>
  <c r="J838" i="5" s="1"/>
  <c r="K838" i="5" s="1"/>
  <c r="I1058" i="5"/>
  <c r="J1058" i="5" s="1"/>
  <c r="K1058" i="5" s="1"/>
  <c r="I954" i="5"/>
  <c r="J954" i="5" s="1"/>
  <c r="K954" i="5" s="1"/>
  <c r="I953" i="5"/>
  <c r="J953" i="5" s="1"/>
  <c r="K953" i="5" s="1"/>
  <c r="I945" i="5"/>
  <c r="J945" i="5" s="1"/>
  <c r="K945" i="5" s="1"/>
  <c r="G942" i="5"/>
  <c r="G943" i="5"/>
  <c r="I940" i="5"/>
  <c r="J940" i="5" s="1"/>
  <c r="K940" i="5" s="1"/>
  <c r="I934" i="5"/>
  <c r="I1011" i="5"/>
  <c r="J1011" i="5" s="1"/>
  <c r="K1011" i="5" s="1"/>
  <c r="I1156" i="5"/>
  <c r="J1156" i="5" s="1"/>
  <c r="K1156" i="5" s="1"/>
  <c r="I1006" i="5"/>
  <c r="J1006" i="5" s="1"/>
  <c r="K1006" i="5" s="1"/>
  <c r="I998" i="5"/>
  <c r="J998" i="5" s="1"/>
  <c r="K998" i="5" s="1"/>
  <c r="I1148" i="5"/>
  <c r="J1148" i="5" s="1"/>
  <c r="K1148" i="5" s="1"/>
  <c r="I991" i="5"/>
  <c r="J991" i="5" s="1"/>
  <c r="K991" i="5" s="1"/>
  <c r="I983" i="5"/>
  <c r="J983" i="5" s="1"/>
  <c r="K983" i="5" s="1"/>
  <c r="I966" i="5"/>
  <c r="J966" i="5" s="1"/>
  <c r="K966" i="5" s="1"/>
  <c r="I1045" i="5"/>
  <c r="J1045" i="5" s="1"/>
  <c r="K1045" i="5" s="1"/>
  <c r="I326" i="5"/>
  <c r="J326" i="5" s="1"/>
  <c r="K326" i="5" s="1"/>
  <c r="I216" i="5"/>
  <c r="J216" i="5" s="1"/>
  <c r="K216" i="5" s="1"/>
  <c r="I195" i="5"/>
  <c r="J195" i="5" s="1"/>
  <c r="K195" i="5" s="1"/>
  <c r="I488" i="5"/>
  <c r="J488" i="5" s="1"/>
  <c r="K488" i="5" s="1"/>
  <c r="I151" i="5"/>
  <c r="J151" i="5" s="1"/>
  <c r="K151" i="5" s="1"/>
  <c r="I161" i="5"/>
  <c r="I202" i="5"/>
  <c r="I551" i="5"/>
  <c r="J551" i="5" s="1"/>
  <c r="K551" i="5" s="1"/>
  <c r="I478" i="5"/>
  <c r="J478" i="5" s="1"/>
  <c r="K478" i="5" s="1"/>
  <c r="I226" i="5"/>
  <c r="J226" i="5" s="1"/>
  <c r="K226" i="5" s="1"/>
  <c r="I224" i="5"/>
  <c r="J224" i="5" s="1"/>
  <c r="K224" i="5" s="1"/>
  <c r="I1297" i="5"/>
  <c r="J1297" i="5" s="1"/>
  <c r="K1297" i="5" s="1"/>
  <c r="I461" i="5"/>
  <c r="J461" i="5" s="1"/>
  <c r="K461" i="5" s="1"/>
  <c r="I1256" i="5"/>
  <c r="J1256" i="5" s="1"/>
  <c r="K1256" i="5" s="1"/>
  <c r="I1253" i="5"/>
  <c r="J1253" i="5" s="1"/>
  <c r="K1253" i="5" s="1"/>
  <c r="I1164" i="5"/>
  <c r="J1164" i="5" s="1"/>
  <c r="K1164" i="5" s="1"/>
  <c r="I1131" i="5"/>
  <c r="J1131" i="5" s="1"/>
  <c r="K1131" i="5" s="1"/>
  <c r="I56" i="5"/>
  <c r="J56" i="5" s="1"/>
  <c r="K56" i="5" s="1"/>
  <c r="I354" i="5"/>
  <c r="J354" i="5" s="1"/>
  <c r="K354" i="5" s="1"/>
  <c r="I347" i="5"/>
  <c r="J347" i="5" s="1"/>
  <c r="K347" i="5" s="1"/>
  <c r="I344" i="5"/>
  <c r="J344" i="5" s="1"/>
  <c r="K344" i="5" s="1"/>
  <c r="I278" i="5"/>
  <c r="J278" i="5" s="1"/>
  <c r="K278" i="5" s="1"/>
  <c r="I165" i="5"/>
  <c r="J165" i="5" s="1"/>
  <c r="K165" i="5" s="1"/>
  <c r="I1077" i="5"/>
  <c r="J1077" i="5" s="1"/>
  <c r="K1077" i="5" s="1"/>
  <c r="I548" i="5"/>
  <c r="J548" i="5" s="1"/>
  <c r="K548" i="5" s="1"/>
  <c r="I543" i="5"/>
  <c r="J543" i="5" s="1"/>
  <c r="K543" i="5" s="1"/>
  <c r="I539" i="5"/>
  <c r="J539" i="5" s="1"/>
  <c r="K539" i="5" s="1"/>
  <c r="I538" i="5"/>
  <c r="J538" i="5" s="1"/>
  <c r="K538" i="5" s="1"/>
  <c r="I524" i="5"/>
  <c r="J524" i="5" s="1"/>
  <c r="K524" i="5" s="1"/>
  <c r="I170" i="5"/>
  <c r="J170" i="5" s="1"/>
  <c r="K170" i="5" s="1"/>
  <c r="I395" i="5"/>
  <c r="J395" i="5" s="1"/>
  <c r="K395" i="5" s="1"/>
  <c r="I623" i="5"/>
  <c r="J623" i="5" s="1"/>
  <c r="K623" i="5" s="1"/>
  <c r="I617" i="5"/>
  <c r="J617" i="5" s="1"/>
  <c r="K617" i="5" s="1"/>
  <c r="I597" i="5"/>
  <c r="J597" i="5" s="1"/>
  <c r="K597" i="5" s="1"/>
  <c r="I446" i="5"/>
  <c r="J446" i="5" s="1"/>
  <c r="K446" i="5" s="1"/>
  <c r="I855" i="5"/>
  <c r="J855" i="5" s="1"/>
  <c r="K855" i="5" s="1"/>
  <c r="I849" i="5"/>
  <c r="J849" i="5" s="1"/>
  <c r="K849" i="5" s="1"/>
  <c r="I841" i="5"/>
  <c r="J841" i="5" s="1"/>
  <c r="K841" i="5" s="1"/>
  <c r="I835" i="5"/>
  <c r="J835" i="5" s="1"/>
  <c r="K835" i="5" s="1"/>
  <c r="I1055" i="5"/>
  <c r="J1055" i="5" s="1"/>
  <c r="K1055" i="5" s="1"/>
  <c r="I952" i="5"/>
  <c r="J952" i="5" s="1"/>
  <c r="K952" i="5" s="1"/>
  <c r="H943" i="5"/>
  <c r="H942" i="5"/>
  <c r="I1166" i="5"/>
  <c r="J1166" i="5" s="1"/>
  <c r="K1166" i="5" s="1"/>
  <c r="I1161" i="5"/>
  <c r="J1161" i="5" s="1"/>
  <c r="K1161" i="5" s="1"/>
  <c r="I1003" i="5"/>
  <c r="J1003" i="5" s="1"/>
  <c r="K1003" i="5" s="1"/>
  <c r="I990" i="5"/>
  <c r="J990" i="5" s="1"/>
  <c r="K990" i="5" s="1"/>
  <c r="I964" i="5"/>
  <c r="J964" i="5" s="1"/>
  <c r="K964" i="5" s="1"/>
  <c r="I1050" i="5"/>
  <c r="J1050" i="5" s="1"/>
  <c r="K1050" i="5" s="1"/>
  <c r="I1042" i="5"/>
  <c r="J1042" i="5" s="1"/>
  <c r="K1042" i="5" s="1"/>
  <c r="I324" i="5"/>
  <c r="J324" i="5" s="1"/>
  <c r="K324" i="5" s="1"/>
  <c r="I1078" i="5"/>
  <c r="J1078" i="5" s="1"/>
  <c r="K1078" i="5" s="1"/>
  <c r="I192" i="5"/>
  <c r="G191" i="5"/>
  <c r="I310" i="5"/>
  <c r="J310" i="5" s="1"/>
  <c r="K310" i="5" s="1"/>
  <c r="I200" i="5"/>
  <c r="J200" i="5" s="1"/>
  <c r="K200" i="5" s="1"/>
  <c r="I204" i="5"/>
  <c r="J204" i="5" s="1"/>
  <c r="K204" i="5" s="1"/>
  <c r="I246" i="5"/>
  <c r="J246" i="5" s="1"/>
  <c r="K246" i="5" s="1"/>
  <c r="I215" i="5"/>
  <c r="J215" i="5" s="1"/>
  <c r="K215" i="5" s="1"/>
  <c r="I193" i="5"/>
  <c r="J193" i="5" s="1"/>
  <c r="K193" i="5" s="1"/>
  <c r="I197" i="5"/>
  <c r="J197" i="5" s="1"/>
  <c r="K197" i="5" s="1"/>
  <c r="I140" i="5"/>
  <c r="J140" i="5" s="1"/>
  <c r="K140" i="5" s="1"/>
  <c r="I108" i="5"/>
  <c r="J108" i="5" s="1"/>
  <c r="K108" i="5" s="1"/>
  <c r="I493" i="5"/>
  <c r="J493" i="5" s="1"/>
  <c r="K493" i="5" s="1"/>
  <c r="I942" i="5" l="1"/>
  <c r="J942" i="5" s="1"/>
  <c r="K942" i="5" s="1"/>
  <c r="J302" i="5"/>
  <c r="K302" i="5" s="1"/>
  <c r="J47" i="5"/>
  <c r="K47" i="5" s="1"/>
  <c r="J94" i="5"/>
  <c r="K94" i="5" s="1"/>
  <c r="J161" i="5"/>
  <c r="K161" i="5" s="1"/>
  <c r="J323" i="5"/>
  <c r="K323" i="5" s="1"/>
  <c r="J587" i="5"/>
  <c r="K587" i="5" s="1"/>
  <c r="J153" i="5"/>
  <c r="K153" i="5" s="1"/>
  <c r="J192" i="5"/>
  <c r="J191" i="5" s="1"/>
  <c r="I191" i="5"/>
  <c r="J202" i="5"/>
  <c r="K202" i="5" s="1"/>
  <c r="J214" i="5"/>
  <c r="J213" i="5" s="1"/>
  <c r="I213" i="5"/>
  <c r="J268" i="5"/>
  <c r="K268" i="5" s="1"/>
  <c r="J934" i="5"/>
  <c r="K934" i="5" s="1"/>
  <c r="J367" i="5"/>
  <c r="K367" i="5" s="1"/>
  <c r="J334" i="5"/>
  <c r="K334" i="5" s="1"/>
  <c r="J149" i="5"/>
  <c r="J148" i="5" s="1"/>
  <c r="I148" i="5"/>
  <c r="J521" i="5"/>
  <c r="K521" i="5" s="1"/>
  <c r="I943" i="5"/>
  <c r="J943" i="5" s="1"/>
  <c r="K943" i="5" s="1"/>
  <c r="K214" i="5" l="1"/>
  <c r="K192" i="5"/>
  <c r="K149" i="5"/>
  <c r="K213" i="5" l="1"/>
  <c r="K148" i="5"/>
  <c r="K191" i="5"/>
  <c r="H359" i="5" l="1"/>
  <c r="G359" i="5"/>
  <c r="I359" i="5" l="1"/>
  <c r="J359" i="5" s="1"/>
  <c r="K359" i="5" s="1"/>
  <c r="H345" i="5" l="1"/>
  <c r="G345" i="5"/>
  <c r="I345" i="5" l="1"/>
  <c r="J345" i="5" s="1"/>
  <c r="K345" i="5" s="1"/>
  <c r="G189" i="5" l="1"/>
  <c r="G182" i="5"/>
  <c r="G188" i="5"/>
  <c r="G183" i="5"/>
  <c r="H183" i="5"/>
  <c r="G187" i="5"/>
  <c r="G190" i="5"/>
  <c r="G186" i="5"/>
  <c r="H182" i="5"/>
  <c r="H184" i="5"/>
  <c r="G184" i="5"/>
  <c r="H190" i="5"/>
  <c r="G185" i="5"/>
  <c r="H186" i="5"/>
  <c r="H188" i="5"/>
  <c r="H185" i="5"/>
  <c r="H189" i="5"/>
  <c r="H187" i="5"/>
  <c r="I184" i="5" l="1"/>
  <c r="J184" i="5" s="1"/>
  <c r="K184" i="5" s="1"/>
  <c r="I183" i="5"/>
  <c r="J183" i="5" s="1"/>
  <c r="K183" i="5" s="1"/>
  <c r="I186" i="5"/>
  <c r="J186" i="5" s="1"/>
  <c r="K186" i="5" s="1"/>
  <c r="I187" i="5"/>
  <c r="J187" i="5" s="1"/>
  <c r="K187" i="5" s="1"/>
  <c r="I190" i="5"/>
  <c r="J190" i="5" s="1"/>
  <c r="K190" i="5" s="1"/>
  <c r="I185" i="5"/>
  <c r="J185" i="5" s="1"/>
  <c r="K185" i="5" s="1"/>
  <c r="I188" i="5"/>
  <c r="J188" i="5" s="1"/>
  <c r="K188" i="5" s="1"/>
  <c r="I182" i="5"/>
  <c r="I189" i="5"/>
  <c r="J189" i="5" s="1"/>
  <c r="K189" i="5" s="1"/>
  <c r="J182" i="5" l="1"/>
  <c r="K182" i="5" s="1"/>
  <c r="H432" i="5" l="1"/>
  <c r="H433" i="5"/>
  <c r="G241" i="5" l="1"/>
  <c r="I241" i="5" s="1"/>
  <c r="J241" i="5" s="1"/>
  <c r="K241" i="5" s="1"/>
  <c r="G240" i="5"/>
  <c r="I240" i="5" s="1"/>
  <c r="J240" i="5" s="1"/>
  <c r="K240" i="5" s="1"/>
  <c r="H20" i="5" l="1"/>
  <c r="H21" i="5"/>
  <c r="G20" i="5"/>
  <c r="G21" i="5"/>
  <c r="I21" i="5" l="1"/>
  <c r="J21" i="5" s="1"/>
  <c r="K21" i="5" s="1"/>
  <c r="I20" i="5"/>
  <c r="J20" i="5" l="1"/>
  <c r="K20" i="5" l="1"/>
  <c r="H353" i="5" l="1"/>
  <c r="H352" i="5"/>
  <c r="G433" i="5" l="1"/>
  <c r="I433" i="5" s="1"/>
  <c r="J433" i="5" s="1"/>
  <c r="K433" i="5" s="1"/>
  <c r="G432" i="5"/>
  <c r="I432" i="5" s="1"/>
  <c r="J432" i="5" s="1"/>
  <c r="K432" i="5" s="1"/>
  <c r="G1294" i="5" l="1"/>
  <c r="G353" i="5"/>
  <c r="I353" i="5" s="1"/>
  <c r="J353" i="5" s="1"/>
  <c r="K353" i="5" s="1"/>
  <c r="G352" i="5"/>
  <c r="I352" i="5" s="1"/>
  <c r="J352" i="5" s="1"/>
  <c r="K352" i="5" s="1"/>
  <c r="G24" i="5" l="1"/>
  <c r="G23" i="5"/>
  <c r="G38" i="5"/>
  <c r="G566" i="5"/>
  <c r="G672" i="5"/>
  <c r="G673" i="5"/>
  <c r="G649" i="5"/>
  <c r="G408" i="5"/>
  <c r="G585" i="5"/>
  <c r="G1268" i="5"/>
  <c r="G221" i="5"/>
  <c r="G677" i="5"/>
  <c r="G418" i="5"/>
  <c r="G643" i="5"/>
  <c r="G659" i="5"/>
  <c r="G658" i="5"/>
  <c r="G667" i="5"/>
  <c r="G641" i="5"/>
  <c r="G646" i="5"/>
  <c r="G663" i="5"/>
  <c r="G670" i="5"/>
  <c r="G665" i="5"/>
  <c r="G668" i="5"/>
  <c r="G657" i="5"/>
  <c r="G662" i="5"/>
  <c r="G664" i="5"/>
  <c r="G640" i="5"/>
  <c r="G642" i="5"/>
  <c r="G654" i="5"/>
  <c r="G669" i="5"/>
  <c r="G671" i="5"/>
  <c r="G666" i="5"/>
  <c r="G645" i="5"/>
  <c r="G652" i="5" l="1"/>
  <c r="G504" i="5"/>
  <c r="G1288" i="5"/>
  <c r="G534" i="5"/>
  <c r="G419" i="5"/>
  <c r="G512" i="5"/>
  <c r="G1287" i="5"/>
  <c r="G638" i="5"/>
  <c r="G637" i="5"/>
  <c r="G514" i="5"/>
  <c r="G729" i="5"/>
  <c r="G95" i="5"/>
  <c r="G382" i="5"/>
  <c r="G51" i="5"/>
  <c r="G388" i="5"/>
  <c r="G385" i="5"/>
  <c r="G98" i="5"/>
  <c r="G689" i="5"/>
  <c r="G381" i="5"/>
  <c r="G380" i="5"/>
  <c r="G390" i="5"/>
  <c r="G100" i="5"/>
  <c r="G82" i="5"/>
  <c r="G724" i="5"/>
  <c r="G516" i="5"/>
  <c r="G727" i="5"/>
  <c r="G425" i="5"/>
  <c r="G721" i="5"/>
  <c r="G517" i="5"/>
  <c r="G518" i="5"/>
  <c r="G421" i="5"/>
  <c r="G444" i="5"/>
  <c r="G420" i="5"/>
  <c r="G84" i="5"/>
  <c r="G519" i="5"/>
  <c r="G513" i="5"/>
  <c r="G445" i="5"/>
  <c r="G72" i="5"/>
  <c r="G728" i="5"/>
  <c r="G75" i="5"/>
  <c r="G732" i="5"/>
  <c r="G730" i="5"/>
  <c r="G73" i="5"/>
  <c r="G731" i="5"/>
  <c r="G71" i="5"/>
  <c r="G77" i="5"/>
  <c r="G588" i="5"/>
  <c r="G237" i="5"/>
  <c r="G734" i="5"/>
  <c r="G70" i="5"/>
  <c r="G1069" i="5"/>
  <c r="G733" i="5"/>
  <c r="G99" i="5"/>
  <c r="G815" i="5"/>
  <c r="G485" i="5"/>
  <c r="G238" i="5"/>
  <c r="G111" i="5"/>
  <c r="G515" i="5" l="1"/>
  <c r="G441" i="5"/>
  <c r="G484" i="5"/>
  <c r="G451" i="5"/>
  <c r="G452" i="5"/>
  <c r="G157" i="5"/>
  <c r="G101" i="5"/>
  <c r="G442" i="5"/>
  <c r="G655" i="5"/>
  <c r="G656" i="5"/>
  <c r="G337" i="5"/>
  <c r="G36" i="5"/>
  <c r="G37" i="5"/>
  <c r="G50" i="5"/>
  <c r="G295" i="5"/>
  <c r="G143" i="5"/>
  <c r="G146" i="5"/>
  <c r="G68" i="5"/>
  <c r="G1305" i="5"/>
  <c r="G863" i="5"/>
  <c r="G1271" i="5"/>
  <c r="G908" i="5"/>
  <c r="G917" i="5"/>
  <c r="G1140" i="5"/>
  <c r="G1260" i="5"/>
  <c r="G1118" i="5"/>
  <c r="G584" i="5"/>
  <c r="G928" i="5"/>
  <c r="G1052" i="5"/>
  <c r="G958" i="5"/>
  <c r="G1067" i="5"/>
  <c r="G987" i="5"/>
  <c r="G872" i="5"/>
  <c r="G1085" i="5"/>
  <c r="G1197" i="5"/>
  <c r="G1064" i="5"/>
  <c r="G453" i="5"/>
  <c r="G1264" i="5"/>
  <c r="G870" i="5"/>
  <c r="G1117" i="5"/>
  <c r="G884" i="5"/>
  <c r="G1076" i="5"/>
  <c r="G1097" i="5"/>
  <c r="G145" i="5"/>
  <c r="G1295" i="5"/>
  <c r="G581" i="5"/>
  <c r="G930" i="5"/>
  <c r="G1036" i="5"/>
  <c r="G1226" i="5"/>
  <c r="G1219" i="5"/>
  <c r="G1091" i="5"/>
  <c r="G891" i="5"/>
  <c r="G1105" i="5"/>
  <c r="G981" i="5"/>
  <c r="G1144" i="5"/>
  <c r="G1121" i="5"/>
  <c r="G929" i="5"/>
  <c r="G957" i="5"/>
  <c r="G87" i="5"/>
  <c r="G1301" i="5"/>
  <c r="G932" i="5"/>
  <c r="G1261" i="5"/>
  <c r="G902" i="5"/>
  <c r="G909" i="5"/>
  <c r="G1031" i="5"/>
  <c r="G1279" i="5"/>
  <c r="G827" i="5"/>
  <c r="G1112" i="5"/>
  <c r="G1243" i="5"/>
  <c r="G1099" i="5"/>
  <c r="G1176" i="5"/>
  <c r="G1214" i="5"/>
  <c r="G575" i="5"/>
  <c r="G578" i="5"/>
  <c r="G1262" i="5"/>
  <c r="G895" i="5"/>
  <c r="G1110" i="5"/>
  <c r="G1193" i="5"/>
  <c r="G875" i="5"/>
  <c r="G903" i="5"/>
  <c r="G1188" i="5"/>
  <c r="G1026" i="5"/>
  <c r="G886" i="5"/>
  <c r="G1054" i="5"/>
  <c r="G576" i="5"/>
  <c r="G1139" i="5"/>
  <c r="G1059" i="5"/>
  <c r="G1244" i="5"/>
  <c r="G1071" i="5"/>
  <c r="G866" i="5"/>
  <c r="G822" i="5"/>
  <c r="G1083" i="5"/>
  <c r="G823" i="5"/>
  <c r="G1093" i="5"/>
  <c r="G1062" i="5"/>
  <c r="G980" i="5"/>
  <c r="G1136" i="5"/>
  <c r="G1113" i="5"/>
  <c r="G904" i="5"/>
  <c r="G907" i="5"/>
  <c r="G86" i="5"/>
  <c r="G1293" i="5"/>
  <c r="G868" i="5"/>
  <c r="G1095" i="5"/>
  <c r="G1236" i="5"/>
  <c r="G1109" i="5"/>
  <c r="G1280" i="5"/>
  <c r="G1290" i="5"/>
  <c r="G1186" i="5"/>
  <c r="G1092" i="5"/>
  <c r="G1082" i="5"/>
  <c r="G869" i="5"/>
  <c r="G1199" i="5"/>
  <c r="G1195" i="5"/>
  <c r="G1023" i="5"/>
  <c r="G972" i="5"/>
  <c r="G89" i="5"/>
  <c r="G1299" i="5"/>
  <c r="G1063" i="5"/>
  <c r="G1142" i="5"/>
  <c r="G1025" i="5"/>
  <c r="G1037" i="5"/>
  <c r="G1241" i="5"/>
  <c r="G882" i="5"/>
  <c r="G1027" i="5"/>
  <c r="G1215" i="5"/>
  <c r="G1210" i="5"/>
  <c r="G1270" i="5"/>
  <c r="G817" i="5"/>
  <c r="G1200" i="5"/>
  <c r="G1137" i="5"/>
  <c r="G1034" i="5"/>
  <c r="G1221" i="5"/>
  <c r="G900" i="5"/>
  <c r="G1237" i="5"/>
  <c r="G1227" i="5"/>
  <c r="G1120" i="5"/>
  <c r="G1061" i="5"/>
  <c r="G887" i="5"/>
  <c r="G924" i="5"/>
  <c r="G1218" i="5"/>
  <c r="G1211" i="5"/>
  <c r="G1014" i="5"/>
  <c r="G978" i="5"/>
  <c r="G883" i="5"/>
  <c r="G1155" i="5"/>
  <c r="G877" i="5"/>
  <c r="G839" i="5"/>
  <c r="G1108" i="5"/>
  <c r="G1292" i="5"/>
  <c r="G896" i="5"/>
  <c r="G1070" i="5"/>
  <c r="G874" i="5"/>
  <c r="G831" i="5"/>
  <c r="G1022" i="5"/>
  <c r="G921" i="5"/>
  <c r="G1111" i="5"/>
  <c r="G816" i="5"/>
  <c r="G824" i="5"/>
  <c r="G960" i="5"/>
  <c r="G881" i="5"/>
  <c r="G1116" i="5"/>
  <c r="G949" i="5"/>
  <c r="G171" i="5"/>
  <c r="G913" i="5"/>
  <c r="G920" i="5"/>
  <c r="G115" i="5"/>
  <c r="G577" i="5"/>
  <c r="G894" i="5"/>
  <c r="G862" i="5"/>
  <c r="G948" i="5"/>
  <c r="G859" i="5"/>
  <c r="G906" i="5"/>
  <c r="G1028" i="5"/>
  <c r="G1033" i="5"/>
  <c r="G1143" i="5"/>
  <c r="G1104" i="5"/>
  <c r="G922" i="5"/>
  <c r="G1233" i="5"/>
  <c r="G1224" i="5"/>
  <c r="G1179" i="5"/>
  <c r="G1269" i="5"/>
  <c r="G139" i="5"/>
  <c r="G848" i="5"/>
  <c r="G1220" i="5"/>
  <c r="G1239" i="5"/>
  <c r="G1088" i="5"/>
  <c r="G634" i="5"/>
  <c r="G885" i="5"/>
  <c r="G1107" i="5"/>
  <c r="G1235" i="5"/>
  <c r="G901" i="5"/>
  <c r="G457" i="5"/>
  <c r="G1217" i="5"/>
  <c r="G975" i="5"/>
  <c r="G1206" i="5"/>
  <c r="G1230" i="5"/>
  <c r="G1185" i="5"/>
  <c r="G985" i="5"/>
  <c r="G650" i="5"/>
  <c r="G1190" i="5"/>
  <c r="G1274" i="5"/>
  <c r="G1029" i="5"/>
  <c r="G1286" i="5"/>
  <c r="G1238" i="5"/>
  <c r="G1087" i="5"/>
  <c r="G829" i="5"/>
  <c r="G911" i="5"/>
  <c r="G1202" i="5"/>
  <c r="G878" i="5"/>
  <c r="G1094" i="5"/>
  <c r="G1060" i="5"/>
  <c r="G915" i="5"/>
  <c r="G1180" i="5"/>
  <c r="G1181" i="5"/>
  <c r="G1100" i="5"/>
  <c r="G579" i="5"/>
  <c r="G1020" i="5"/>
  <c r="G1030" i="5"/>
  <c r="G81" i="5"/>
  <c r="G1304" i="5"/>
  <c r="G1175" i="5"/>
  <c r="G897" i="5"/>
  <c r="G1021" i="5"/>
  <c r="G925" i="5"/>
  <c r="G926" i="5"/>
  <c r="G857" i="5"/>
  <c r="G1272" i="5"/>
  <c r="G959" i="5"/>
  <c r="G1024" i="5"/>
  <c r="G1277" i="5"/>
  <c r="G1245" i="5"/>
  <c r="G456" i="5"/>
  <c r="G1302" i="5"/>
  <c r="G1018" i="5"/>
  <c r="G1098" i="5"/>
  <c r="G144" i="5"/>
  <c r="G1191" i="5"/>
  <c r="G971" i="5"/>
  <c r="G1196" i="5"/>
  <c r="G91" i="5"/>
  <c r="G454" i="5"/>
  <c r="G1138" i="5"/>
  <c r="G1198" i="5"/>
  <c r="G582" i="5"/>
  <c r="G1084" i="5"/>
  <c r="G986" i="5"/>
  <c r="G916" i="5"/>
  <c r="G977" i="5"/>
  <c r="G1273" i="5"/>
  <c r="G865" i="5"/>
  <c r="G1089" i="5"/>
  <c r="G974" i="5"/>
  <c r="G931" i="5"/>
  <c r="G888" i="5"/>
  <c r="G1068" i="5"/>
  <c r="G1086" i="5"/>
  <c r="G918" i="5"/>
  <c r="G1282" i="5"/>
  <c r="G1103" i="5"/>
  <c r="G1203" i="5"/>
  <c r="G871" i="5"/>
  <c r="G1170" i="5"/>
  <c r="G858" i="5"/>
  <c r="G1289" i="5"/>
  <c r="G1205" i="5"/>
  <c r="G1172" i="5"/>
  <c r="G912" i="5"/>
  <c r="G455" i="5"/>
  <c r="G1010" i="5"/>
  <c r="G830" i="5"/>
  <c r="G905" i="5"/>
  <c r="G80" i="5"/>
  <c r="G1303" i="5"/>
  <c r="G1066" i="5"/>
  <c r="G1285" i="5"/>
  <c r="G1072" i="5"/>
  <c r="G1209" i="5"/>
  <c r="G1283" i="5"/>
  <c r="G1184" i="5"/>
  <c r="G890" i="5"/>
  <c r="G864" i="5"/>
  <c r="G973" i="5"/>
  <c r="G1223" i="5"/>
  <c r="G1216" i="5"/>
  <c r="G828" i="5"/>
  <c r="G1267" i="5"/>
  <c r="G1065" i="5"/>
  <c r="G1145" i="5"/>
  <c r="G1212" i="5"/>
  <c r="G1229" i="5"/>
  <c r="G984" i="5"/>
  <c r="G651" i="5"/>
  <c r="G1275" i="5"/>
  <c r="G1173" i="5"/>
  <c r="G1225" i="5"/>
  <c r="G458" i="5"/>
  <c r="G580" i="5"/>
  <c r="G1222" i="5"/>
  <c r="G950" i="5"/>
  <c r="G1246" i="5"/>
  <c r="G923" i="5"/>
  <c r="G1106" i="5"/>
  <c r="G826" i="5"/>
  <c r="G1234" i="5"/>
  <c r="G1291" i="5"/>
  <c r="G1141" i="5"/>
  <c r="G1125" i="5"/>
  <c r="G861" i="5"/>
  <c r="G1015" i="5"/>
  <c r="G873" i="5"/>
  <c r="G1119" i="5"/>
  <c r="G1266" i="5"/>
  <c r="G847" i="5"/>
  <c r="G914" i="5"/>
  <c r="G961" i="5"/>
  <c r="G892" i="5"/>
  <c r="G1174" i="5"/>
  <c r="G1258" i="5"/>
  <c r="G583" i="5"/>
  <c r="G919" i="5"/>
  <c r="G1017" i="5"/>
  <c r="G128" i="5"/>
  <c r="G1300" i="5"/>
  <c r="G1114" i="5"/>
  <c r="G889" i="5"/>
  <c r="G1013" i="5"/>
  <c r="G1073" i="5"/>
  <c r="G1075" i="5"/>
  <c r="G956" i="5"/>
  <c r="G1019" i="5"/>
  <c r="G876" i="5"/>
  <c r="G976" i="5"/>
  <c r="G1201" i="5"/>
  <c r="G1016" i="5"/>
  <c r="G635" i="5"/>
  <c r="G1263" i="5"/>
  <c r="G988" i="5"/>
  <c r="G1265" i="5"/>
  <c r="G893" i="5"/>
  <c r="G825" i="5"/>
  <c r="G1208" i="5"/>
  <c r="G879" i="5"/>
  <c r="G1115" i="5"/>
  <c r="G989" i="5"/>
  <c r="G910" i="5"/>
  <c r="G867" i="5"/>
  <c r="G1135" i="5"/>
  <c r="G1053" i="5"/>
  <c r="G1090" i="5"/>
  <c r="G1213" i="5"/>
  <c r="G1101" i="5"/>
  <c r="G1189" i="5"/>
  <c r="G1204" i="5"/>
  <c r="G1228" i="5"/>
  <c r="G1124" i="5"/>
  <c r="G1187" i="5"/>
  <c r="G927" i="5"/>
  <c r="G982" i="5"/>
  <c r="G880" i="5"/>
  <c r="G124" i="5"/>
  <c r="G1102" i="5"/>
  <c r="G261" i="5"/>
  <c r="G546" i="5"/>
  <c r="G766" i="5"/>
  <c r="G1281" i="5"/>
  <c r="G644" i="5"/>
  <c r="G719" i="5"/>
  <c r="G329" i="5"/>
  <c r="G207" i="5"/>
  <c r="G431" i="5"/>
  <c r="G147" i="5"/>
  <c r="G768" i="5"/>
  <c r="G181" i="5"/>
  <c r="G695" i="5"/>
  <c r="G222" i="5"/>
  <c r="G210" i="5"/>
  <c r="G317" i="5"/>
  <c r="G765" i="5"/>
  <c r="G555" i="5"/>
  <c r="G787" i="5"/>
  <c r="G700" i="5"/>
  <c r="G120" i="5"/>
  <c r="G351" i="5"/>
  <c r="G784" i="5"/>
  <c r="G697" i="5"/>
  <c r="G117" i="5"/>
  <c r="G698" i="5"/>
  <c r="G78" i="5"/>
  <c r="G702" i="5"/>
  <c r="G173" i="5"/>
  <c r="G402" i="5"/>
  <c r="G782" i="5"/>
  <c r="G76" i="5"/>
  <c r="G415" i="5"/>
  <c r="G360" i="5"/>
  <c r="G775" i="5"/>
  <c r="G245" i="5"/>
  <c r="G808" i="5"/>
  <c r="G531" i="5"/>
  <c r="G121" i="5"/>
  <c r="G752" i="5"/>
  <c r="G209" i="5"/>
  <c r="G696" i="5"/>
  <c r="G284" i="5"/>
  <c r="G305" i="5"/>
  <c r="G430" i="5"/>
  <c r="G90" i="5"/>
  <c r="G693" i="5"/>
  <c r="G786" i="5"/>
  <c r="G88" i="5"/>
  <c r="G573" i="5"/>
  <c r="G522" i="5"/>
  <c r="G118" i="5"/>
  <c r="G776" i="5"/>
  <c r="G560" i="5"/>
  <c r="G523" i="5"/>
  <c r="G706" i="5"/>
  <c r="G96" i="5"/>
  <c r="G653" i="5"/>
  <c r="G561" i="5"/>
  <c r="G426" i="5"/>
  <c r="G229" i="5"/>
  <c r="G812" i="5"/>
  <c r="G777" i="5"/>
  <c r="G255" i="5"/>
  <c r="G774" i="5"/>
  <c r="G259" i="5"/>
  <c r="G571" i="5"/>
  <c r="G783" i="5"/>
  <c r="G125" i="5"/>
  <c r="G568" i="5"/>
  <c r="G537" i="5"/>
  <c r="G252" i="5"/>
  <c r="G424" i="5"/>
  <c r="G810" i="5"/>
  <c r="G763" i="5"/>
  <c r="G113" i="5"/>
  <c r="G208" i="5"/>
  <c r="G779" i="5"/>
  <c r="G350" i="5"/>
  <c r="G718" i="5"/>
  <c r="G528" i="5"/>
  <c r="G709" i="5"/>
  <c r="G771" i="5"/>
  <c r="G533" i="5"/>
  <c r="G102" i="5"/>
  <c r="G220" i="5"/>
  <c r="G694" i="5"/>
  <c r="G263" i="5"/>
  <c r="G31" i="5"/>
  <c r="G281" i="5"/>
  <c r="G127" i="5"/>
  <c r="G683" i="5"/>
  <c r="G177" i="5"/>
  <c r="G770" i="5"/>
  <c r="G809" i="5"/>
  <c r="G572" i="5"/>
  <c r="G678" i="5"/>
  <c r="G412" i="5"/>
  <c r="G436" i="5"/>
  <c r="G540" i="5"/>
  <c r="G781" i="5"/>
  <c r="G549" i="5"/>
  <c r="G764" i="5"/>
  <c r="G319" i="5"/>
  <c r="G343" i="5"/>
  <c r="G710" i="5"/>
  <c r="G179" i="5"/>
  <c r="G429" i="5"/>
  <c r="G250" i="5"/>
  <c r="G684" i="5"/>
  <c r="G362" i="5"/>
  <c r="G772" i="5"/>
  <c r="G373" i="5"/>
  <c r="G211" i="5"/>
  <c r="G807" i="5"/>
  <c r="G427" i="5"/>
  <c r="G778" i="5"/>
  <c r="G289" i="5"/>
  <c r="G785" i="5"/>
  <c r="G262" i="5"/>
  <c r="G708" i="5"/>
  <c r="G283" i="5"/>
  <c r="G569" i="5"/>
  <c r="G112" i="5"/>
  <c r="G707" i="5"/>
  <c r="G773" i="5"/>
  <c r="G685" i="5"/>
  <c r="G230" i="5"/>
  <c r="G713" i="5"/>
  <c r="G342" i="5"/>
  <c r="G67" i="5"/>
  <c r="G409" i="5"/>
  <c r="G423" i="5"/>
  <c r="G704" i="5"/>
  <c r="G175" i="5"/>
  <c r="G570" i="5"/>
  <c r="G556" i="5"/>
  <c r="G85" i="5"/>
  <c r="G660" i="5"/>
  <c r="G79" i="5"/>
  <c r="G249" i="5"/>
  <c r="G762" i="5"/>
  <c r="G767" i="5"/>
  <c r="G376" i="5"/>
  <c r="G703" i="5"/>
  <c r="G559" i="5"/>
  <c r="G701" i="5"/>
  <c r="G39" i="5"/>
  <c r="G232" i="5"/>
  <c r="G769" i="5"/>
  <c r="G720" i="5"/>
  <c r="G254" i="5"/>
  <c r="G647" i="5"/>
  <c r="G399" i="5"/>
  <c r="G212" i="5"/>
  <c r="G532" i="5"/>
  <c r="G692" i="5"/>
  <c r="G715" i="5"/>
  <c r="G248" i="5"/>
  <c r="G661" i="5"/>
  <c r="G413" i="5"/>
  <c r="G699" i="5"/>
  <c r="G176" i="5"/>
  <c r="G114" i="5"/>
  <c r="G714" i="5"/>
  <c r="G428" i="5"/>
  <c r="G716" i="5"/>
  <c r="G126" i="5"/>
  <c r="G552" i="5"/>
  <c r="G178" i="5"/>
  <c r="G780" i="5"/>
  <c r="G676" i="5"/>
  <c r="G705" i="5"/>
  <c r="G648" i="5"/>
  <c r="G244" i="5"/>
  <c r="G299" i="5"/>
  <c r="G363" i="5"/>
  <c r="G30" i="5"/>
  <c r="G336" i="5"/>
  <c r="G536" i="5"/>
  <c r="G83" i="5"/>
  <c r="G242" i="5"/>
  <c r="G239" i="5"/>
  <c r="G387" i="5"/>
  <c r="G384" i="5"/>
  <c r="G480" i="5"/>
  <c r="G482" i="5"/>
  <c r="G757" i="5"/>
  <c r="G712" i="5"/>
  <c r="G819" i="5"/>
  <c r="G801" i="5"/>
  <c r="G796" i="5"/>
  <c r="G760" i="5"/>
  <c r="G737" i="5"/>
  <c r="G804" i="5"/>
  <c r="G791" i="5"/>
  <c r="G755" i="5"/>
  <c r="G711" i="5"/>
  <c r="G291" i="5"/>
  <c r="G802" i="5"/>
  <c r="G797" i="5"/>
  <c r="G794" i="5"/>
  <c r="G758" i="5"/>
  <c r="G735" i="5"/>
  <c r="G798" i="5"/>
  <c r="G789" i="5"/>
  <c r="G738" i="5"/>
  <c r="G805" i="5"/>
  <c r="G792" i="5"/>
  <c r="G756" i="5"/>
  <c r="G818" i="5"/>
  <c r="G803" i="5"/>
  <c r="G800" i="5"/>
  <c r="G795" i="5"/>
  <c r="G741" i="5"/>
  <c r="G736" i="5"/>
  <c r="G398" i="5"/>
  <c r="G790" i="5"/>
  <c r="G747" i="5"/>
  <c r="G746" i="5"/>
  <c r="G743" i="5"/>
  <c r="G742" i="5"/>
  <c r="G754" i="5"/>
  <c r="G744" i="5"/>
  <c r="G750" i="5"/>
  <c r="G745" i="5"/>
  <c r="G748" i="5"/>
  <c r="G749" i="5"/>
  <c r="G759" i="5"/>
  <c r="G799" i="5"/>
  <c r="G793" i="5"/>
  <c r="G688" i="5"/>
  <c r="G788" i="5"/>
  <c r="G739" i="5"/>
  <c r="G687" i="5"/>
  <c r="G158" i="5"/>
  <c r="G979" i="5"/>
  <c r="G483" i="5"/>
  <c r="G439" i="5"/>
  <c r="G389" i="5"/>
  <c r="H291" i="5"/>
  <c r="H655" i="5"/>
  <c r="H96" i="5"/>
  <c r="H261" i="5"/>
  <c r="H654" i="5"/>
  <c r="I654" i="5" s="1"/>
  <c r="J654" i="5" s="1"/>
  <c r="K654" i="5" s="1"/>
  <c r="H1287" i="5"/>
  <c r="I1287" i="5" s="1"/>
  <c r="J1287" i="5" s="1"/>
  <c r="K1287" i="5" s="1"/>
  <c r="H408" i="5"/>
  <c r="I408" i="5" s="1"/>
  <c r="J408" i="5" s="1"/>
  <c r="K408" i="5" s="1"/>
  <c r="H363" i="5"/>
  <c r="H566" i="5"/>
  <c r="I566" i="5" s="1"/>
  <c r="J566" i="5" s="1"/>
  <c r="K566" i="5" s="1"/>
  <c r="H670" i="5"/>
  <c r="I670" i="5" s="1"/>
  <c r="J670" i="5" s="1"/>
  <c r="K670" i="5" s="1"/>
  <c r="H664" i="5"/>
  <c r="I664" i="5" s="1"/>
  <c r="J664" i="5" s="1"/>
  <c r="K664" i="5" s="1"/>
  <c r="H657" i="5"/>
  <c r="I657" i="5" s="1"/>
  <c r="J657" i="5" s="1"/>
  <c r="K657" i="5" s="1"/>
  <c r="H669" i="5"/>
  <c r="I669" i="5" s="1"/>
  <c r="J669" i="5" s="1"/>
  <c r="K669" i="5" s="1"/>
  <c r="H666" i="5"/>
  <c r="I666" i="5" s="1"/>
  <c r="J666" i="5" s="1"/>
  <c r="K666" i="5" s="1"/>
  <c r="H221" i="5"/>
  <c r="I221" i="5" s="1"/>
  <c r="J221" i="5" s="1"/>
  <c r="K221" i="5" s="1"/>
  <c r="H295" i="5"/>
  <c r="H673" i="5"/>
  <c r="I673" i="5" s="1"/>
  <c r="J673" i="5" s="1"/>
  <c r="K673" i="5" s="1"/>
  <c r="H418" i="5"/>
  <c r="I418" i="5" s="1"/>
  <c r="J418" i="5" s="1"/>
  <c r="K418" i="5" s="1"/>
  <c r="H262" i="5"/>
  <c r="H646" i="5"/>
  <c r="I646" i="5" s="1"/>
  <c r="J646" i="5" s="1"/>
  <c r="K646" i="5" s="1"/>
  <c r="H671" i="5"/>
  <c r="I671" i="5" s="1"/>
  <c r="J671" i="5" s="1"/>
  <c r="K671" i="5" s="1"/>
  <c r="H24" i="5"/>
  <c r="I24" i="5" s="1"/>
  <c r="J24" i="5" s="1"/>
  <c r="K24" i="5" s="1"/>
  <c r="H39" i="5"/>
  <c r="H415" i="5"/>
  <c r="H641" i="5"/>
  <c r="I641" i="5" s="1"/>
  <c r="J641" i="5" s="1"/>
  <c r="K641" i="5" s="1"/>
  <c r="H668" i="5"/>
  <c r="I668" i="5" s="1"/>
  <c r="J668" i="5" s="1"/>
  <c r="K668" i="5" s="1"/>
  <c r="H662" i="5"/>
  <c r="I662" i="5" s="1"/>
  <c r="J662" i="5" s="1"/>
  <c r="K662" i="5" s="1"/>
  <c r="H677" i="5"/>
  <c r="I677" i="5" s="1"/>
  <c r="J677" i="5" s="1"/>
  <c r="K677" i="5" s="1"/>
  <c r="H38" i="5"/>
  <c r="I38" i="5" s="1"/>
  <c r="J38" i="5" s="1"/>
  <c r="K38" i="5" s="1"/>
  <c r="H412" i="5"/>
  <c r="H117" i="5"/>
  <c r="H585" i="5"/>
  <c r="I585" i="5" s="1"/>
  <c r="J585" i="5" s="1"/>
  <c r="K585" i="5" s="1"/>
  <c r="H1268" i="5"/>
  <c r="I1268" i="5" s="1"/>
  <c r="J1268" i="5" s="1"/>
  <c r="K1268" i="5" s="1"/>
  <c r="H640" i="5"/>
  <c r="H642" i="5"/>
  <c r="I642" i="5" s="1"/>
  <c r="J642" i="5" s="1"/>
  <c r="K642" i="5" s="1"/>
  <c r="H665" i="5"/>
  <c r="I665" i="5" s="1"/>
  <c r="J665" i="5" s="1"/>
  <c r="K665" i="5" s="1"/>
  <c r="H23" i="5"/>
  <c r="H672" i="5"/>
  <c r="I672" i="5" s="1"/>
  <c r="J672" i="5" s="1"/>
  <c r="K672" i="5" s="1"/>
  <c r="H402" i="5"/>
  <c r="H67" i="5"/>
  <c r="H263" i="5"/>
  <c r="H1288" i="5"/>
  <c r="I1288" i="5" s="1"/>
  <c r="J1288" i="5" s="1"/>
  <c r="K1288" i="5" s="1"/>
  <c r="H663" i="5"/>
  <c r="I663" i="5" s="1"/>
  <c r="J663" i="5" s="1"/>
  <c r="K663" i="5" s="1"/>
  <c r="H645" i="5"/>
  <c r="I645" i="5" s="1"/>
  <c r="J645" i="5" s="1"/>
  <c r="K645" i="5" s="1"/>
  <c r="H659" i="5"/>
  <c r="I659" i="5" s="1"/>
  <c r="J659" i="5" s="1"/>
  <c r="K659" i="5" s="1"/>
  <c r="H649" i="5"/>
  <c r="I649" i="5" s="1"/>
  <c r="J649" i="5" s="1"/>
  <c r="K649" i="5" s="1"/>
  <c r="H30" i="5"/>
  <c r="H754" i="5"/>
  <c r="H656" i="5"/>
  <c r="H409" i="5"/>
  <c r="H373" i="5"/>
  <c r="H643" i="5"/>
  <c r="I643" i="5" s="1"/>
  <c r="J643" i="5" s="1"/>
  <c r="K643" i="5" s="1"/>
  <c r="H658" i="5"/>
  <c r="I658" i="5" s="1"/>
  <c r="J658" i="5" s="1"/>
  <c r="K658" i="5" s="1"/>
  <c r="H667" i="5"/>
  <c r="I667" i="5" s="1"/>
  <c r="J667" i="5" s="1"/>
  <c r="K667" i="5" s="1"/>
  <c r="I363" i="5" l="1"/>
  <c r="J363" i="5" s="1"/>
  <c r="K363" i="5" s="1"/>
  <c r="I117" i="5"/>
  <c r="J117" i="5" s="1"/>
  <c r="K117" i="5" s="1"/>
  <c r="I409" i="5"/>
  <c r="J409" i="5" s="1"/>
  <c r="K409" i="5" s="1"/>
  <c r="I412" i="5"/>
  <c r="J412" i="5" s="1"/>
  <c r="K412" i="5" s="1"/>
  <c r="I30" i="5"/>
  <c r="J30" i="5" s="1"/>
  <c r="K30" i="5" s="1"/>
  <c r="I263" i="5"/>
  <c r="J263" i="5" s="1"/>
  <c r="K263" i="5" s="1"/>
  <c r="I96" i="5"/>
  <c r="J96" i="5" s="1"/>
  <c r="K96" i="5" s="1"/>
  <c r="I415" i="5"/>
  <c r="J415" i="5" s="1"/>
  <c r="K415" i="5" s="1"/>
  <c r="H401" i="5"/>
  <c r="G520" i="5"/>
  <c r="G267" i="5"/>
  <c r="G639" i="5"/>
  <c r="G1012" i="5"/>
  <c r="G574" i="5"/>
  <c r="I655" i="5"/>
  <c r="J655" i="5" s="1"/>
  <c r="K655" i="5" s="1"/>
  <c r="G761" i="5"/>
  <c r="I67" i="5"/>
  <c r="G717" i="5"/>
  <c r="G1276" i="5"/>
  <c r="G933" i="5"/>
  <c r="G821" i="5"/>
  <c r="I295" i="5"/>
  <c r="J295" i="5" s="1"/>
  <c r="K295" i="5" s="1"/>
  <c r="I656" i="5"/>
  <c r="J656" i="5" s="1"/>
  <c r="K656" i="5" s="1"/>
  <c r="G243" i="5"/>
  <c r="I402" i="5"/>
  <c r="G401" i="5"/>
  <c r="G1284" i="5"/>
  <c r="G691" i="5"/>
  <c r="I39" i="5"/>
  <c r="J39" i="5" s="1"/>
  <c r="K39" i="5" s="1"/>
  <c r="I373" i="5"/>
  <c r="G372" i="5"/>
  <c r="G201" i="5"/>
  <c r="I261" i="5"/>
  <c r="J261" i="5" s="1"/>
  <c r="K261" i="5" s="1"/>
  <c r="G899" i="5"/>
  <c r="G1096" i="5"/>
  <c r="I640" i="5"/>
  <c r="I754" i="5"/>
  <c r="J754" i="5" s="1"/>
  <c r="K754" i="5" s="1"/>
  <c r="I262" i="5"/>
  <c r="J262" i="5" s="1"/>
  <c r="K262" i="5" s="1"/>
  <c r="G567" i="5"/>
  <c r="G1207" i="5"/>
  <c r="G586" i="5"/>
  <c r="G751" i="5"/>
  <c r="G265" i="5"/>
  <c r="G180" i="5"/>
  <c r="G753" i="5"/>
  <c r="G219" i="5"/>
  <c r="G322" i="5"/>
  <c r="G1259" i="5"/>
  <c r="G806" i="5"/>
  <c r="I23" i="5"/>
  <c r="G290" i="5"/>
  <c r="I291" i="5"/>
  <c r="G558" i="5"/>
  <c r="G301" i="5"/>
  <c r="G1074" i="5"/>
  <c r="G1032" i="5" s="1"/>
  <c r="G1147" i="5"/>
  <c r="H958" i="5"/>
  <c r="I958" i="5" s="1"/>
  <c r="J958" i="5" s="1"/>
  <c r="K958" i="5" s="1"/>
  <c r="G236" i="5"/>
  <c r="G440" i="5"/>
  <c r="G416" i="5"/>
  <c r="G25" i="5"/>
  <c r="G443" i="5"/>
  <c r="H504" i="5"/>
  <c r="I504" i="5" s="1"/>
  <c r="J504" i="5" s="1"/>
  <c r="K504" i="5" s="1"/>
  <c r="H847" i="5"/>
  <c r="I847" i="5" s="1"/>
  <c r="J847" i="5" s="1"/>
  <c r="K847" i="5" s="1"/>
  <c r="H1302" i="5"/>
  <c r="I1302" i="5" s="1"/>
  <c r="J1302" i="5" s="1"/>
  <c r="K1302" i="5" s="1"/>
  <c r="H1185" i="5"/>
  <c r="I1185" i="5" s="1"/>
  <c r="J1185" i="5" s="1"/>
  <c r="K1185" i="5" s="1"/>
  <c r="H126" i="5"/>
  <c r="I126" i="5" s="1"/>
  <c r="J126" i="5" s="1"/>
  <c r="K126" i="5" s="1"/>
  <c r="H1305" i="5"/>
  <c r="I1305" i="5" s="1"/>
  <c r="J1305" i="5" s="1"/>
  <c r="K1305" i="5" s="1"/>
  <c r="H880" i="5"/>
  <c r="I880" i="5" s="1"/>
  <c r="J880" i="5" s="1"/>
  <c r="K880" i="5" s="1"/>
  <c r="H1105" i="5"/>
  <c r="I1105" i="5" s="1"/>
  <c r="J1105" i="5" s="1"/>
  <c r="K1105" i="5" s="1"/>
  <c r="H1069" i="5"/>
  <c r="I1069" i="5" s="1"/>
  <c r="J1069" i="5" s="1"/>
  <c r="K1069" i="5" s="1"/>
  <c r="H1221" i="5"/>
  <c r="I1221" i="5" s="1"/>
  <c r="J1221" i="5" s="1"/>
  <c r="K1221" i="5" s="1"/>
  <c r="G357" i="5"/>
  <c r="H1059" i="5"/>
  <c r="I1059" i="5" s="1"/>
  <c r="J1059" i="5" s="1"/>
  <c r="K1059" i="5" s="1"/>
  <c r="H735" i="5"/>
  <c r="I735" i="5" s="1"/>
  <c r="J735" i="5" s="1"/>
  <c r="K735" i="5" s="1"/>
  <c r="H1109" i="5"/>
  <c r="I1109" i="5" s="1"/>
  <c r="J1109" i="5" s="1"/>
  <c r="K1109" i="5" s="1"/>
  <c r="H549" i="5"/>
  <c r="I549" i="5" s="1"/>
  <c r="J549" i="5" s="1"/>
  <c r="K549" i="5" s="1"/>
  <c r="H926" i="5"/>
  <c r="I926" i="5" s="1"/>
  <c r="J926" i="5" s="1"/>
  <c r="K926" i="5" s="1"/>
  <c r="G349" i="5"/>
  <c r="G364" i="5"/>
  <c r="G116" i="5"/>
  <c r="H99" i="5"/>
  <c r="I99" i="5" s="1"/>
  <c r="J99" i="5" s="1"/>
  <c r="K99" i="5" s="1"/>
  <c r="H689" i="5"/>
  <c r="I689" i="5" s="1"/>
  <c r="J689" i="5" s="1"/>
  <c r="K689" i="5" s="1"/>
  <c r="G503" i="5"/>
  <c r="H839" i="5"/>
  <c r="I839" i="5" s="1"/>
  <c r="J839" i="5" s="1"/>
  <c r="K839" i="5" s="1"/>
  <c r="H570" i="5"/>
  <c r="I570" i="5" s="1"/>
  <c r="J570" i="5" s="1"/>
  <c r="K570" i="5" s="1"/>
  <c r="H1092" i="5"/>
  <c r="I1092" i="5" s="1"/>
  <c r="J1092" i="5" s="1"/>
  <c r="K1092" i="5" s="1"/>
  <c r="H380" i="5"/>
  <c r="I380" i="5" s="1"/>
  <c r="J380" i="5" s="1"/>
  <c r="K380" i="5" s="1"/>
  <c r="H111" i="5"/>
  <c r="I111" i="5" s="1"/>
  <c r="J111" i="5" s="1"/>
  <c r="K111" i="5" s="1"/>
  <c r="H1283" i="5"/>
  <c r="I1283" i="5" s="1"/>
  <c r="J1283" i="5" s="1"/>
  <c r="K1283" i="5" s="1"/>
  <c r="H1073" i="5"/>
  <c r="I1073" i="5" s="1"/>
  <c r="J1073" i="5" s="1"/>
  <c r="K1073" i="5" s="1"/>
  <c r="H1085" i="5"/>
  <c r="I1085" i="5" s="1"/>
  <c r="J1085" i="5" s="1"/>
  <c r="K1085" i="5" s="1"/>
  <c r="H1291" i="5"/>
  <c r="I1291" i="5" s="1"/>
  <c r="J1291" i="5" s="1"/>
  <c r="K1291" i="5" s="1"/>
  <c r="G168" i="5"/>
  <c r="H1210" i="5"/>
  <c r="I1210" i="5" s="1"/>
  <c r="J1210" i="5" s="1"/>
  <c r="K1210" i="5" s="1"/>
  <c r="H651" i="5"/>
  <c r="I651" i="5" s="1"/>
  <c r="J651" i="5" s="1"/>
  <c r="K651" i="5" s="1"/>
  <c r="G156" i="5"/>
  <c r="H700" i="5"/>
  <c r="I700" i="5" s="1"/>
  <c r="J700" i="5" s="1"/>
  <c r="K700" i="5" s="1"/>
  <c r="H583" i="5"/>
  <c r="I583" i="5" s="1"/>
  <c r="J583" i="5" s="1"/>
  <c r="K583" i="5" s="1"/>
  <c r="H729" i="5"/>
  <c r="I729" i="5" s="1"/>
  <c r="J729" i="5" s="1"/>
  <c r="K729" i="5" s="1"/>
  <c r="H532" i="5"/>
  <c r="I532" i="5" s="1"/>
  <c r="J532" i="5" s="1"/>
  <c r="K532" i="5" s="1"/>
  <c r="H872" i="5"/>
  <c r="I872" i="5" s="1"/>
  <c r="J872" i="5" s="1"/>
  <c r="K872" i="5" s="1"/>
  <c r="H848" i="5"/>
  <c r="I848" i="5" s="1"/>
  <c r="J848" i="5" s="1"/>
  <c r="K848" i="5" s="1"/>
  <c r="H389" i="5"/>
  <c r="I389" i="5" s="1"/>
  <c r="J389" i="5" s="1"/>
  <c r="K389" i="5" s="1"/>
  <c r="H245" i="5"/>
  <c r="I245" i="5" s="1"/>
  <c r="J245" i="5" s="1"/>
  <c r="K245" i="5" s="1"/>
  <c r="G434" i="5"/>
  <c r="H795" i="5"/>
  <c r="I795" i="5" s="1"/>
  <c r="J795" i="5" s="1"/>
  <c r="K795" i="5" s="1"/>
  <c r="H546" i="5"/>
  <c r="I546" i="5" s="1"/>
  <c r="J546" i="5" s="1"/>
  <c r="K546" i="5" s="1"/>
  <c r="H1115" i="5"/>
  <c r="I1115" i="5" s="1"/>
  <c r="J1115" i="5" s="1"/>
  <c r="K1115" i="5" s="1"/>
  <c r="H232" i="5"/>
  <c r="I232" i="5" s="1"/>
  <c r="J232" i="5" s="1"/>
  <c r="K232" i="5" s="1"/>
  <c r="H1065" i="5"/>
  <c r="I1065" i="5" s="1"/>
  <c r="J1065" i="5" s="1"/>
  <c r="K1065" i="5" s="1"/>
  <c r="H698" i="5"/>
  <c r="I698" i="5" s="1"/>
  <c r="J698" i="5" s="1"/>
  <c r="K698" i="5" s="1"/>
  <c r="G361" i="5"/>
  <c r="G365" i="5"/>
  <c r="H1064" i="5"/>
  <c r="I1064" i="5" s="1"/>
  <c r="J1064" i="5" s="1"/>
  <c r="K1064" i="5" s="1"/>
  <c r="H1020" i="5"/>
  <c r="I1020" i="5" s="1"/>
  <c r="J1020" i="5" s="1"/>
  <c r="K1020" i="5" s="1"/>
  <c r="H948" i="5"/>
  <c r="H1026" i="5"/>
  <c r="I1026" i="5" s="1"/>
  <c r="J1026" i="5" s="1"/>
  <c r="K1026" i="5" s="1"/>
  <c r="H1245" i="5"/>
  <c r="I1245" i="5" s="1"/>
  <c r="J1245" i="5" s="1"/>
  <c r="K1245" i="5" s="1"/>
  <c r="H128" i="5"/>
  <c r="I128" i="5" s="1"/>
  <c r="J128" i="5" s="1"/>
  <c r="K128" i="5" s="1"/>
  <c r="H1261" i="5"/>
  <c r="I1261" i="5" s="1"/>
  <c r="J1261" i="5" s="1"/>
  <c r="K1261" i="5" s="1"/>
  <c r="H816" i="5"/>
  <c r="I816" i="5" s="1"/>
  <c r="J816" i="5" s="1"/>
  <c r="K816" i="5" s="1"/>
  <c r="H1294" i="5"/>
  <c r="I1294" i="5" s="1"/>
  <c r="J1294" i="5" s="1"/>
  <c r="K1294" i="5" s="1"/>
  <c r="H766" i="5"/>
  <c r="I766" i="5" s="1"/>
  <c r="J766" i="5" s="1"/>
  <c r="K766" i="5" s="1"/>
  <c r="H704" i="5"/>
  <c r="I704" i="5" s="1"/>
  <c r="J704" i="5" s="1"/>
  <c r="K704" i="5" s="1"/>
  <c r="H858" i="5"/>
  <c r="I858" i="5" s="1"/>
  <c r="J858" i="5" s="1"/>
  <c r="K858" i="5" s="1"/>
  <c r="G348" i="5"/>
  <c r="H1219" i="5"/>
  <c r="I1219" i="5" s="1"/>
  <c r="J1219" i="5" s="1"/>
  <c r="K1219" i="5" s="1"/>
  <c r="H1170" i="5"/>
  <c r="I1170" i="5" s="1"/>
  <c r="J1170" i="5" s="1"/>
  <c r="K1170" i="5" s="1"/>
  <c r="H1290" i="5"/>
  <c r="I1290" i="5" s="1"/>
  <c r="J1290" i="5" s="1"/>
  <c r="K1290" i="5" s="1"/>
  <c r="H421" i="5"/>
  <c r="I421" i="5" s="1"/>
  <c r="J421" i="5" s="1"/>
  <c r="K421" i="5" s="1"/>
  <c r="H1112" i="5"/>
  <c r="I1112" i="5" s="1"/>
  <c r="J1112" i="5" s="1"/>
  <c r="K1112" i="5" s="1"/>
  <c r="H1176" i="5"/>
  <c r="I1176" i="5" s="1"/>
  <c r="J1176" i="5" s="1"/>
  <c r="K1176" i="5" s="1"/>
  <c r="H147" i="5"/>
  <c r="I147" i="5" s="1"/>
  <c r="J147" i="5" s="1"/>
  <c r="K147" i="5" s="1"/>
  <c r="G435" i="5"/>
  <c r="H1282" i="5"/>
  <c r="I1282" i="5" s="1"/>
  <c r="J1282" i="5" s="1"/>
  <c r="K1282" i="5" s="1"/>
  <c r="G356" i="5"/>
  <c r="H1099" i="5"/>
  <c r="I1099" i="5" s="1"/>
  <c r="J1099" i="5" s="1"/>
  <c r="K1099" i="5" s="1"/>
  <c r="G49" i="5"/>
  <c r="G400" i="5"/>
  <c r="H1140" i="5"/>
  <c r="I1140" i="5" s="1"/>
  <c r="J1140" i="5" s="1"/>
  <c r="K1140" i="5" s="1"/>
  <c r="H889" i="5"/>
  <c r="I889" i="5" s="1"/>
  <c r="J889" i="5" s="1"/>
  <c r="K889" i="5" s="1"/>
  <c r="H568" i="5"/>
  <c r="I568" i="5" s="1"/>
  <c r="G481" i="5"/>
  <c r="H101" i="5"/>
  <c r="I101" i="5" s="1"/>
  <c r="J101" i="5" s="1"/>
  <c r="K101" i="5" s="1"/>
  <c r="H82" i="5"/>
  <c r="I82" i="5" s="1"/>
  <c r="J82" i="5" s="1"/>
  <c r="K82" i="5" s="1"/>
  <c r="H139" i="5"/>
  <c r="I139" i="5" s="1"/>
  <c r="J139" i="5" s="1"/>
  <c r="K139" i="5" s="1"/>
  <c r="H89" i="5"/>
  <c r="I89" i="5" s="1"/>
  <c r="J89" i="5" s="1"/>
  <c r="K89" i="5" s="1"/>
  <c r="H90" i="5"/>
  <c r="I90" i="5" s="1"/>
  <c r="J90" i="5" s="1"/>
  <c r="K90" i="5" s="1"/>
  <c r="H707" i="5"/>
  <c r="I707" i="5" s="1"/>
  <c r="J707" i="5" s="1"/>
  <c r="K707" i="5" s="1"/>
  <c r="H1295" i="5"/>
  <c r="I1295" i="5" s="1"/>
  <c r="J1295" i="5" s="1"/>
  <c r="K1295" i="5" s="1"/>
  <c r="H209" i="5"/>
  <c r="I209" i="5" s="1"/>
  <c r="J209" i="5" s="1"/>
  <c r="K209" i="5" s="1"/>
  <c r="H823" i="5"/>
  <c r="I823" i="5" s="1"/>
  <c r="J823" i="5" s="1"/>
  <c r="K823" i="5" s="1"/>
  <c r="H115" i="5"/>
  <c r="I115" i="5" s="1"/>
  <c r="J115" i="5" s="1"/>
  <c r="K115" i="5" s="1"/>
  <c r="G379" i="5"/>
  <c r="H207" i="5"/>
  <c r="I207" i="5" s="1"/>
  <c r="H775" i="5"/>
  <c r="I775" i="5" s="1"/>
  <c r="J775" i="5" s="1"/>
  <c r="K775" i="5" s="1"/>
  <c r="H749" i="5"/>
  <c r="I749" i="5" s="1"/>
  <c r="J749" i="5" s="1"/>
  <c r="K749" i="5" s="1"/>
  <c r="H362" i="5"/>
  <c r="I362" i="5" s="1"/>
  <c r="J362" i="5" s="1"/>
  <c r="K362" i="5" s="1"/>
  <c r="H536" i="5"/>
  <c r="I536" i="5" s="1"/>
  <c r="J536" i="5" s="1"/>
  <c r="K536" i="5" s="1"/>
  <c r="G371" i="5"/>
  <c r="G155" i="5"/>
  <c r="H1249" i="5"/>
  <c r="H118" i="5"/>
  <c r="I118" i="5" s="1"/>
  <c r="J118" i="5" s="1"/>
  <c r="K118" i="5" s="1"/>
  <c r="H1277" i="5"/>
  <c r="I1277" i="5" s="1"/>
  <c r="H724" i="5"/>
  <c r="I724" i="5" s="1"/>
  <c r="J724" i="5" s="1"/>
  <c r="K724" i="5" s="1"/>
  <c r="H419" i="5"/>
  <c r="I419" i="5" s="1"/>
  <c r="J419" i="5" s="1"/>
  <c r="K419" i="5" s="1"/>
  <c r="H122" i="5"/>
  <c r="H1083" i="5"/>
  <c r="I1083" i="5" s="1"/>
  <c r="J1083" i="5" s="1"/>
  <c r="K1083" i="5" s="1"/>
  <c r="G411" i="5"/>
  <c r="H533" i="5"/>
  <c r="I533" i="5" s="1"/>
  <c r="J533" i="5" s="1"/>
  <c r="K533" i="5" s="1"/>
  <c r="H864" i="5"/>
  <c r="I864" i="5" s="1"/>
  <c r="J864" i="5" s="1"/>
  <c r="K864" i="5" s="1"/>
  <c r="H1062" i="5"/>
  <c r="I1062" i="5" s="1"/>
  <c r="J1062" i="5" s="1"/>
  <c r="K1062" i="5" s="1"/>
  <c r="H890" i="5"/>
  <c r="I890" i="5" s="1"/>
  <c r="J890" i="5" s="1"/>
  <c r="K890" i="5" s="1"/>
  <c r="H1180" i="5"/>
  <c r="I1180" i="5" s="1"/>
  <c r="J1180" i="5" s="1"/>
  <c r="K1180" i="5" s="1"/>
  <c r="H1102" i="5"/>
  <c r="I1102" i="5" s="1"/>
  <c r="J1102" i="5" s="1"/>
  <c r="K1102" i="5" s="1"/>
  <c r="H1119" i="5"/>
  <c r="I1119" i="5" s="1"/>
  <c r="J1119" i="5" s="1"/>
  <c r="K1119" i="5" s="1"/>
  <c r="G35" i="5"/>
  <c r="H1223" i="5"/>
  <c r="I1223" i="5" s="1"/>
  <c r="J1223" i="5" s="1"/>
  <c r="K1223" i="5" s="1"/>
  <c r="H168" i="5"/>
  <c r="H728" i="5"/>
  <c r="I728" i="5" s="1"/>
  <c r="J728" i="5" s="1"/>
  <c r="K728" i="5" s="1"/>
  <c r="H1289" i="5"/>
  <c r="I1289" i="5" s="1"/>
  <c r="J1289" i="5" s="1"/>
  <c r="K1289" i="5" s="1"/>
  <c r="H973" i="5"/>
  <c r="I973" i="5" s="1"/>
  <c r="J973" i="5" s="1"/>
  <c r="K973" i="5" s="1"/>
  <c r="H1137" i="5"/>
  <c r="I1137" i="5" s="1"/>
  <c r="J1137" i="5" s="1"/>
  <c r="K1137" i="5" s="1"/>
  <c r="H648" i="5"/>
  <c r="I648" i="5" s="1"/>
  <c r="J648" i="5" s="1"/>
  <c r="K648" i="5" s="1"/>
  <c r="G33" i="5"/>
  <c r="G32" i="5"/>
  <c r="H175" i="5"/>
  <c r="I175" i="5" s="1"/>
  <c r="J175" i="5" s="1"/>
  <c r="K175" i="5" s="1"/>
  <c r="H1281" i="5"/>
  <c r="I1281" i="5" s="1"/>
  <c r="J1281" i="5" s="1"/>
  <c r="K1281" i="5" s="1"/>
  <c r="G92" i="5"/>
  <c r="G397" i="5"/>
  <c r="G167" i="5"/>
  <c r="G266" i="5"/>
  <c r="G1250" i="5"/>
  <c r="G686" i="5"/>
  <c r="H1300" i="5"/>
  <c r="I1300" i="5" s="1"/>
  <c r="J1300" i="5" s="1"/>
  <c r="K1300" i="5" s="1"/>
  <c r="G675" i="5"/>
  <c r="G34" i="5"/>
  <c r="G1192" i="5"/>
  <c r="H713" i="5"/>
  <c r="I713" i="5" s="1"/>
  <c r="J713" i="5" s="1"/>
  <c r="K713" i="5" s="1"/>
  <c r="G414" i="5"/>
  <c r="G680" i="5"/>
  <c r="G679" i="5"/>
  <c r="G681" i="5"/>
  <c r="G1251" i="5"/>
  <c r="G109" i="5"/>
  <c r="G74" i="5"/>
  <c r="G393" i="5"/>
  <c r="G129" i="5"/>
  <c r="G258" i="5"/>
  <c r="G1249" i="5"/>
  <c r="G69" i="5"/>
  <c r="G104" i="5"/>
  <c r="G394" i="5"/>
  <c r="G417" i="5"/>
  <c r="H794" i="5"/>
  <c r="I794" i="5" s="1"/>
  <c r="J794" i="5" s="1"/>
  <c r="K794" i="5" s="1"/>
  <c r="G340" i="5"/>
  <c r="G122" i="5"/>
  <c r="G341" i="5"/>
  <c r="G682" i="5"/>
  <c r="H738" i="5"/>
  <c r="I738" i="5" s="1"/>
  <c r="J738" i="5" s="1"/>
  <c r="K738" i="5" s="1"/>
  <c r="H819" i="5"/>
  <c r="I819" i="5" s="1"/>
  <c r="J819" i="5" s="1"/>
  <c r="K819" i="5" s="1"/>
  <c r="H1220" i="5"/>
  <c r="I1220" i="5" s="1"/>
  <c r="J1220" i="5" s="1"/>
  <c r="K1220" i="5" s="1"/>
  <c r="H75" i="5"/>
  <c r="I75" i="5" s="1"/>
  <c r="J75" i="5" s="1"/>
  <c r="K75" i="5" s="1"/>
  <c r="H902" i="5"/>
  <c r="I902" i="5" s="1"/>
  <c r="J902" i="5" s="1"/>
  <c r="K902" i="5" s="1"/>
  <c r="H699" i="5"/>
  <c r="I699" i="5" s="1"/>
  <c r="J699" i="5" s="1"/>
  <c r="K699" i="5" s="1"/>
  <c r="H930" i="5"/>
  <c r="I930" i="5" s="1"/>
  <c r="J930" i="5" s="1"/>
  <c r="K930" i="5" s="1"/>
  <c r="H912" i="5"/>
  <c r="I912" i="5" s="1"/>
  <c r="J912" i="5" s="1"/>
  <c r="K912" i="5" s="1"/>
  <c r="H1142" i="5"/>
  <c r="I1142" i="5" s="1"/>
  <c r="J1142" i="5" s="1"/>
  <c r="K1142" i="5" s="1"/>
  <c r="H1229" i="5"/>
  <c r="I1229" i="5" s="1"/>
  <c r="J1229" i="5" s="1"/>
  <c r="K1229" i="5" s="1"/>
  <c r="H783" i="5"/>
  <c r="I783" i="5" s="1"/>
  <c r="J783" i="5" s="1"/>
  <c r="K783" i="5" s="1"/>
  <c r="H1030" i="5"/>
  <c r="I1030" i="5" s="1"/>
  <c r="J1030" i="5" s="1"/>
  <c r="K1030" i="5" s="1"/>
  <c r="H1266" i="5"/>
  <c r="I1266" i="5" s="1"/>
  <c r="J1266" i="5" s="1"/>
  <c r="K1266" i="5" s="1"/>
  <c r="H523" i="5"/>
  <c r="I523" i="5" s="1"/>
  <c r="J523" i="5" s="1"/>
  <c r="K523" i="5" s="1"/>
  <c r="H78" i="5"/>
  <c r="I78" i="5" s="1"/>
  <c r="J78" i="5" s="1"/>
  <c r="K78" i="5" s="1"/>
  <c r="H1017" i="5"/>
  <c r="I1017" i="5" s="1"/>
  <c r="J1017" i="5" s="1"/>
  <c r="K1017" i="5" s="1"/>
  <c r="H788" i="5"/>
  <c r="I788" i="5" s="1"/>
  <c r="J788" i="5" s="1"/>
  <c r="K788" i="5" s="1"/>
  <c r="H1120" i="5"/>
  <c r="I1120" i="5" s="1"/>
  <c r="J1120" i="5" s="1"/>
  <c r="K1120" i="5" s="1"/>
  <c r="H1053" i="5"/>
  <c r="I1053" i="5" s="1"/>
  <c r="J1053" i="5" s="1"/>
  <c r="K1053" i="5" s="1"/>
  <c r="H1181" i="5"/>
  <c r="I1181" i="5" s="1"/>
  <c r="J1181" i="5" s="1"/>
  <c r="K1181" i="5" s="1"/>
  <c r="H1235" i="5"/>
  <c r="I1235" i="5" s="1"/>
  <c r="J1235" i="5" s="1"/>
  <c r="K1235" i="5" s="1"/>
  <c r="H104" i="5"/>
  <c r="H1021" i="5"/>
  <c r="I1021" i="5" s="1"/>
  <c r="J1021" i="5" s="1"/>
  <c r="K1021" i="5" s="1"/>
  <c r="H1108" i="5"/>
  <c r="I1108" i="5" s="1"/>
  <c r="J1108" i="5" s="1"/>
  <c r="K1108" i="5" s="1"/>
  <c r="H1074" i="5"/>
  <c r="H453" i="5"/>
  <c r="I453" i="5" s="1"/>
  <c r="J453" i="5" s="1"/>
  <c r="K453" i="5" s="1"/>
  <c r="H826" i="5"/>
  <c r="I826" i="5" s="1"/>
  <c r="J826" i="5" s="1"/>
  <c r="K826" i="5" s="1"/>
  <c r="H1084" i="5"/>
  <c r="I1084" i="5" s="1"/>
  <c r="J1084" i="5" s="1"/>
  <c r="K1084" i="5" s="1"/>
  <c r="H768" i="5"/>
  <c r="I768" i="5" s="1"/>
  <c r="J768" i="5" s="1"/>
  <c r="K768" i="5" s="1"/>
  <c r="H36" i="5"/>
  <c r="I36" i="5" s="1"/>
  <c r="J36" i="5" s="1"/>
  <c r="K36" i="5" s="1"/>
  <c r="H808" i="5"/>
  <c r="I808" i="5" s="1"/>
  <c r="J808" i="5" s="1"/>
  <c r="K808" i="5" s="1"/>
  <c r="H561" i="5"/>
  <c r="I561" i="5" s="1"/>
  <c r="J561" i="5" s="1"/>
  <c r="K561" i="5" s="1"/>
  <c r="H931" i="5"/>
  <c r="I931" i="5" s="1"/>
  <c r="J931" i="5" s="1"/>
  <c r="K931" i="5" s="1"/>
  <c r="H371" i="5"/>
  <c r="H366" i="5" s="1"/>
  <c r="H1222" i="5"/>
  <c r="I1222" i="5" s="1"/>
  <c r="J1222" i="5" s="1"/>
  <c r="K1222" i="5" s="1"/>
  <c r="H1036" i="5"/>
  <c r="I1036" i="5" s="1"/>
  <c r="J1036" i="5" s="1"/>
  <c r="K1036" i="5" s="1"/>
  <c r="H929" i="5"/>
  <c r="I929" i="5" s="1"/>
  <c r="J929" i="5" s="1"/>
  <c r="K929" i="5" s="1"/>
  <c r="H828" i="5"/>
  <c r="I828" i="5" s="1"/>
  <c r="J828" i="5" s="1"/>
  <c r="K828" i="5" s="1"/>
  <c r="H1195" i="5"/>
  <c r="I1195" i="5" s="1"/>
  <c r="J1195" i="5" s="1"/>
  <c r="K1195" i="5" s="1"/>
  <c r="H577" i="5"/>
  <c r="I577" i="5" s="1"/>
  <c r="J577" i="5" s="1"/>
  <c r="K577" i="5" s="1"/>
  <c r="H176" i="5"/>
  <c r="I176" i="5" s="1"/>
  <c r="J176" i="5" s="1"/>
  <c r="K176" i="5" s="1"/>
  <c r="H167" i="5"/>
  <c r="H776" i="5"/>
  <c r="I776" i="5" s="1"/>
  <c r="J776" i="5" s="1"/>
  <c r="K776" i="5" s="1"/>
  <c r="H862" i="5"/>
  <c r="I862" i="5" s="1"/>
  <c r="J862" i="5" s="1"/>
  <c r="K862" i="5" s="1"/>
  <c r="H770" i="5"/>
  <c r="I770" i="5" s="1"/>
  <c r="J770" i="5" s="1"/>
  <c r="K770" i="5" s="1"/>
  <c r="H230" i="5"/>
  <c r="I230" i="5" s="1"/>
  <c r="J230" i="5" s="1"/>
  <c r="K230" i="5" s="1"/>
  <c r="H752" i="5"/>
  <c r="I752" i="5" s="1"/>
  <c r="J752" i="5" s="1"/>
  <c r="K752" i="5" s="1"/>
  <c r="H513" i="5"/>
  <c r="I513" i="5" s="1"/>
  <c r="J513" i="5" s="1"/>
  <c r="K513" i="5" s="1"/>
  <c r="H1303" i="5"/>
  <c r="I1303" i="5" s="1"/>
  <c r="J1303" i="5" s="1"/>
  <c r="K1303" i="5" s="1"/>
  <c r="H1106" i="5"/>
  <c r="I1106" i="5" s="1"/>
  <c r="J1106" i="5" s="1"/>
  <c r="K1106" i="5" s="1"/>
  <c r="H907" i="5"/>
  <c r="I907" i="5" s="1"/>
  <c r="J907" i="5" s="1"/>
  <c r="K907" i="5" s="1"/>
  <c r="H759" i="5"/>
  <c r="I759" i="5" s="1"/>
  <c r="J759" i="5" s="1"/>
  <c r="K759" i="5" s="1"/>
  <c r="H760" i="5"/>
  <c r="I760" i="5" s="1"/>
  <c r="J760" i="5" s="1"/>
  <c r="K760" i="5" s="1"/>
  <c r="H413" i="5"/>
  <c r="I413" i="5" s="1"/>
  <c r="J413" i="5" s="1"/>
  <c r="K413" i="5" s="1"/>
  <c r="H708" i="5"/>
  <c r="I708" i="5" s="1"/>
  <c r="J708" i="5" s="1"/>
  <c r="K708" i="5" s="1"/>
  <c r="H1203" i="5"/>
  <c r="I1203" i="5" s="1"/>
  <c r="J1203" i="5" s="1"/>
  <c r="K1203" i="5" s="1"/>
  <c r="H1029" i="5"/>
  <c r="I1029" i="5" s="1"/>
  <c r="J1029" i="5" s="1"/>
  <c r="K1029" i="5" s="1"/>
  <c r="H1271" i="5"/>
  <c r="I1271" i="5" s="1"/>
  <c r="J1271" i="5" s="1"/>
  <c r="K1271" i="5" s="1"/>
  <c r="H120" i="5"/>
  <c r="I120" i="5" s="1"/>
  <c r="J120" i="5" s="1"/>
  <c r="K120" i="5" s="1"/>
  <c r="H1110" i="5"/>
  <c r="I1110" i="5" s="1"/>
  <c r="J1110" i="5" s="1"/>
  <c r="K1110" i="5" s="1"/>
  <c r="H514" i="5"/>
  <c r="I514" i="5" s="1"/>
  <c r="J514" i="5" s="1"/>
  <c r="K514" i="5" s="1"/>
  <c r="H803" i="5"/>
  <c r="I803" i="5" s="1"/>
  <c r="J803" i="5" s="1"/>
  <c r="K803" i="5" s="1"/>
  <c r="H743" i="5"/>
  <c r="I743" i="5" s="1"/>
  <c r="J743" i="5" s="1"/>
  <c r="K743" i="5" s="1"/>
  <c r="H430" i="5"/>
  <c r="I430" i="5" s="1"/>
  <c r="J430" i="5" s="1"/>
  <c r="K430" i="5" s="1"/>
  <c r="H706" i="5"/>
  <c r="I706" i="5" s="1"/>
  <c r="J706" i="5" s="1"/>
  <c r="K706" i="5" s="1"/>
  <c r="H1076" i="5"/>
  <c r="I1076" i="5" s="1"/>
  <c r="J1076" i="5" s="1"/>
  <c r="K1076" i="5" s="1"/>
  <c r="H800" i="5"/>
  <c r="I800" i="5" s="1"/>
  <c r="J800" i="5" s="1"/>
  <c r="K800" i="5" s="1"/>
  <c r="H427" i="5"/>
  <c r="I427" i="5" s="1"/>
  <c r="J427" i="5" s="1"/>
  <c r="K427" i="5" s="1"/>
  <c r="H1090" i="5"/>
  <c r="I1090" i="5" s="1"/>
  <c r="J1090" i="5" s="1"/>
  <c r="K1090" i="5" s="1"/>
  <c r="H349" i="5"/>
  <c r="H552" i="5"/>
  <c r="I552" i="5" s="1"/>
  <c r="J552" i="5" s="1"/>
  <c r="K552" i="5" s="1"/>
  <c r="H1202" i="5"/>
  <c r="I1202" i="5" s="1"/>
  <c r="J1202" i="5" s="1"/>
  <c r="K1202" i="5" s="1"/>
  <c r="H1025" i="5"/>
  <c r="I1025" i="5" s="1"/>
  <c r="J1025" i="5" s="1"/>
  <c r="K1025" i="5" s="1"/>
  <c r="H454" i="5"/>
  <c r="I454" i="5" s="1"/>
  <c r="J454" i="5" s="1"/>
  <c r="K454" i="5" s="1"/>
  <c r="H569" i="5"/>
  <c r="I569" i="5" s="1"/>
  <c r="J569" i="5" s="1"/>
  <c r="K569" i="5" s="1"/>
  <c r="H1138" i="5"/>
  <c r="I1138" i="5" s="1"/>
  <c r="J1138" i="5" s="1"/>
  <c r="K1138" i="5" s="1"/>
  <c r="H400" i="5"/>
  <c r="H341" i="5"/>
  <c r="H1279" i="5"/>
  <c r="I1279" i="5" s="1"/>
  <c r="J1279" i="5" s="1"/>
  <c r="K1279" i="5" s="1"/>
  <c r="H1087" i="5"/>
  <c r="I1087" i="5" s="1"/>
  <c r="J1087" i="5" s="1"/>
  <c r="K1087" i="5" s="1"/>
  <c r="H980" i="5"/>
  <c r="I980" i="5" s="1"/>
  <c r="J980" i="5" s="1"/>
  <c r="K980" i="5" s="1"/>
  <c r="H37" i="5"/>
  <c r="I37" i="5" s="1"/>
  <c r="J37" i="5" s="1"/>
  <c r="K37" i="5" s="1"/>
  <c r="H989" i="5"/>
  <c r="I989" i="5" s="1"/>
  <c r="J989" i="5" s="1"/>
  <c r="K989" i="5" s="1"/>
  <c r="H763" i="5"/>
  <c r="I763" i="5" s="1"/>
  <c r="J763" i="5" s="1"/>
  <c r="K763" i="5" s="1"/>
  <c r="H919" i="5"/>
  <c r="I919" i="5" s="1"/>
  <c r="J919" i="5" s="1"/>
  <c r="K919" i="5" s="1"/>
  <c r="H129" i="5"/>
  <c r="H181" i="5"/>
  <c r="I181" i="5" s="1"/>
  <c r="J181" i="5" s="1"/>
  <c r="K181" i="5" s="1"/>
  <c r="H715" i="5"/>
  <c r="I715" i="5" s="1"/>
  <c r="J715" i="5" s="1"/>
  <c r="K715" i="5" s="1"/>
  <c r="H810" i="5"/>
  <c r="I810" i="5" s="1"/>
  <c r="J810" i="5" s="1"/>
  <c r="K810" i="5" s="1"/>
  <c r="H1272" i="5"/>
  <c r="I1272" i="5" s="1"/>
  <c r="J1272" i="5" s="1"/>
  <c r="K1272" i="5" s="1"/>
  <c r="H1139" i="5"/>
  <c r="I1139" i="5" s="1"/>
  <c r="J1139" i="5" s="1"/>
  <c r="K1139" i="5" s="1"/>
  <c r="H787" i="5"/>
  <c r="I787" i="5" s="1"/>
  <c r="J787" i="5" s="1"/>
  <c r="K787" i="5" s="1"/>
  <c r="H1205" i="5"/>
  <c r="I1205" i="5" s="1"/>
  <c r="J1205" i="5" s="1"/>
  <c r="K1205" i="5" s="1"/>
  <c r="H756" i="5"/>
  <c r="I756" i="5" s="1"/>
  <c r="J756" i="5" s="1"/>
  <c r="K756" i="5" s="1"/>
  <c r="H709" i="5"/>
  <c r="I709" i="5" s="1"/>
  <c r="J709" i="5" s="1"/>
  <c r="K709" i="5" s="1"/>
  <c r="H784" i="5"/>
  <c r="I784" i="5" s="1"/>
  <c r="J784" i="5" s="1"/>
  <c r="K784" i="5" s="1"/>
  <c r="H1209" i="5"/>
  <c r="I1209" i="5" s="1"/>
  <c r="J1209" i="5" s="1"/>
  <c r="K1209" i="5" s="1"/>
  <c r="H1186" i="5"/>
  <c r="I1186" i="5" s="1"/>
  <c r="J1186" i="5" s="1"/>
  <c r="K1186" i="5" s="1"/>
  <c r="H537" i="5"/>
  <c r="I537" i="5" s="1"/>
  <c r="J537" i="5" s="1"/>
  <c r="K537" i="5" s="1"/>
  <c r="H927" i="5"/>
  <c r="I927" i="5" s="1"/>
  <c r="J927" i="5" s="1"/>
  <c r="K927" i="5" s="1"/>
  <c r="H31" i="5"/>
  <c r="I31" i="5" s="1"/>
  <c r="J31" i="5" s="1"/>
  <c r="K31" i="5" s="1"/>
  <c r="H582" i="5"/>
  <c r="I582" i="5" s="1"/>
  <c r="J582" i="5" s="1"/>
  <c r="K582" i="5" s="1"/>
  <c r="H1103" i="5"/>
  <c r="I1103" i="5" s="1"/>
  <c r="J1103" i="5" s="1"/>
  <c r="K1103" i="5" s="1"/>
  <c r="H1125" i="5"/>
  <c r="I1125" i="5" s="1"/>
  <c r="J1125" i="5" s="1"/>
  <c r="K1125" i="5" s="1"/>
  <c r="H1244" i="5"/>
  <c r="I1244" i="5" s="1"/>
  <c r="J1244" i="5" s="1"/>
  <c r="K1244" i="5" s="1"/>
  <c r="H634" i="5"/>
  <c r="I634" i="5" s="1"/>
  <c r="J634" i="5" s="1"/>
  <c r="K634" i="5" s="1"/>
  <c r="H74" i="5"/>
  <c r="H503" i="5"/>
  <c r="H576" i="5"/>
  <c r="I576" i="5" s="1"/>
  <c r="J576" i="5" s="1"/>
  <c r="K576" i="5" s="1"/>
  <c r="H1143" i="5"/>
  <c r="I1143" i="5" s="1"/>
  <c r="J1143" i="5" s="1"/>
  <c r="K1143" i="5" s="1"/>
  <c r="H1226" i="5"/>
  <c r="I1226" i="5" s="1"/>
  <c r="J1226" i="5" s="1"/>
  <c r="K1226" i="5" s="1"/>
  <c r="H80" i="5"/>
  <c r="I80" i="5" s="1"/>
  <c r="J80" i="5" s="1"/>
  <c r="K80" i="5" s="1"/>
  <c r="H1230" i="5"/>
  <c r="I1230" i="5" s="1"/>
  <c r="J1230" i="5" s="1"/>
  <c r="K1230" i="5" s="1"/>
  <c r="H146" i="5"/>
  <c r="I146" i="5" s="1"/>
  <c r="J146" i="5" s="1"/>
  <c r="K146" i="5" s="1"/>
  <c r="H1094" i="5"/>
  <c r="I1094" i="5" s="1"/>
  <c r="J1094" i="5" s="1"/>
  <c r="K1094" i="5" s="1"/>
  <c r="H870" i="5"/>
  <c r="I870" i="5" s="1"/>
  <c r="J870" i="5" s="1"/>
  <c r="K870" i="5" s="1"/>
  <c r="H866" i="5"/>
  <c r="I866" i="5" s="1"/>
  <c r="J866" i="5" s="1"/>
  <c r="K866" i="5" s="1"/>
  <c r="H121" i="5"/>
  <c r="I121" i="5" s="1"/>
  <c r="J121" i="5" s="1"/>
  <c r="K121" i="5" s="1"/>
  <c r="H883" i="5"/>
  <c r="I883" i="5" s="1"/>
  <c r="J883" i="5" s="1"/>
  <c r="K883" i="5" s="1"/>
  <c r="H420" i="5"/>
  <c r="I420" i="5" s="1"/>
  <c r="J420" i="5" s="1"/>
  <c r="K420" i="5" s="1"/>
  <c r="H1052" i="5"/>
  <c r="I1052" i="5" s="1"/>
  <c r="J1052" i="5" s="1"/>
  <c r="K1052" i="5" s="1"/>
  <c r="H1091" i="5"/>
  <c r="I1091" i="5" s="1"/>
  <c r="J1091" i="5" s="1"/>
  <c r="K1091" i="5" s="1"/>
  <c r="H682" i="5"/>
  <c r="H887" i="5"/>
  <c r="I887" i="5" s="1"/>
  <c r="J887" i="5" s="1"/>
  <c r="K887" i="5" s="1"/>
  <c r="H701" i="5"/>
  <c r="I701" i="5" s="1"/>
  <c r="J701" i="5" s="1"/>
  <c r="K701" i="5" s="1"/>
  <c r="H519" i="5"/>
  <c r="I519" i="5" s="1"/>
  <c r="J519" i="5" s="1"/>
  <c r="K519" i="5" s="1"/>
  <c r="H697" i="5"/>
  <c r="I697" i="5" s="1"/>
  <c r="J697" i="5" s="1"/>
  <c r="K697" i="5" s="1"/>
  <c r="H534" i="5"/>
  <c r="I534" i="5" s="1"/>
  <c r="J534" i="5" s="1"/>
  <c r="K534" i="5" s="1"/>
  <c r="H781" i="5"/>
  <c r="I781" i="5" s="1"/>
  <c r="J781" i="5" s="1"/>
  <c r="K781" i="5" s="1"/>
  <c r="H578" i="5"/>
  <c r="I578" i="5" s="1"/>
  <c r="J578" i="5" s="1"/>
  <c r="K578" i="5" s="1"/>
  <c r="H100" i="5"/>
  <c r="I100" i="5" s="1"/>
  <c r="J100" i="5" s="1"/>
  <c r="K100" i="5" s="1"/>
  <c r="H112" i="5"/>
  <c r="I112" i="5" s="1"/>
  <c r="J112" i="5" s="1"/>
  <c r="K112" i="5" s="1"/>
  <c r="H893" i="5"/>
  <c r="I893" i="5" s="1"/>
  <c r="J893" i="5" s="1"/>
  <c r="K893" i="5" s="1"/>
  <c r="H675" i="5"/>
  <c r="H229" i="5"/>
  <c r="I229" i="5" s="1"/>
  <c r="J229" i="5" s="1"/>
  <c r="K229" i="5" s="1"/>
  <c r="H1238" i="5"/>
  <c r="I1238" i="5" s="1"/>
  <c r="J1238" i="5" s="1"/>
  <c r="K1238" i="5" s="1"/>
  <c r="H384" i="5"/>
  <c r="I384" i="5" s="1"/>
  <c r="J384" i="5" s="1"/>
  <c r="K384" i="5" s="1"/>
  <c r="H1019" i="5"/>
  <c r="I1019" i="5" s="1"/>
  <c r="J1019" i="5" s="1"/>
  <c r="K1019" i="5" s="1"/>
  <c r="H299" i="5"/>
  <c r="H290" i="5" s="1"/>
  <c r="H84" i="5"/>
  <c r="I84" i="5" s="1"/>
  <c r="J84" i="5" s="1"/>
  <c r="K84" i="5" s="1"/>
  <c r="H342" i="5"/>
  <c r="I342" i="5" s="1"/>
  <c r="J342" i="5" s="1"/>
  <c r="K342" i="5" s="1"/>
  <c r="H91" i="5"/>
  <c r="I91" i="5" s="1"/>
  <c r="J91" i="5" s="1"/>
  <c r="K91" i="5" s="1"/>
  <c r="H734" i="5"/>
  <c r="I734" i="5" s="1"/>
  <c r="J734" i="5" s="1"/>
  <c r="K734" i="5" s="1"/>
  <c r="H212" i="5"/>
  <c r="I212" i="5" s="1"/>
  <c r="J212" i="5" s="1"/>
  <c r="K212" i="5" s="1"/>
  <c r="H171" i="5"/>
  <c r="I171" i="5" s="1"/>
  <c r="J171" i="5" s="1"/>
  <c r="K171" i="5" s="1"/>
  <c r="H796" i="5"/>
  <c r="I796" i="5" s="1"/>
  <c r="J796" i="5" s="1"/>
  <c r="K796" i="5" s="1"/>
  <c r="H1015" i="5"/>
  <c r="I1015" i="5" s="1"/>
  <c r="J1015" i="5" s="1"/>
  <c r="K1015" i="5" s="1"/>
  <c r="H647" i="5"/>
  <c r="I647" i="5" s="1"/>
  <c r="J647" i="5" s="1"/>
  <c r="K647" i="5" s="1"/>
  <c r="H95" i="5"/>
  <c r="H694" i="5"/>
  <c r="I694" i="5" s="1"/>
  <c r="J694" i="5" s="1"/>
  <c r="K694" i="5" s="1"/>
  <c r="H390" i="5"/>
  <c r="I390" i="5" s="1"/>
  <c r="J390" i="5" s="1"/>
  <c r="K390" i="5" s="1"/>
  <c r="H1010" i="5"/>
  <c r="I1010" i="5" s="1"/>
  <c r="J1010" i="5" s="1"/>
  <c r="K1010" i="5" s="1"/>
  <c r="H716" i="5"/>
  <c r="I716" i="5" s="1"/>
  <c r="J716" i="5" s="1"/>
  <c r="K716" i="5" s="1"/>
  <c r="H571" i="5"/>
  <c r="I571" i="5" s="1"/>
  <c r="J571" i="5" s="1"/>
  <c r="K571" i="5" s="1"/>
  <c r="H988" i="5"/>
  <c r="I988" i="5" s="1"/>
  <c r="J988" i="5" s="1"/>
  <c r="K988" i="5" s="1"/>
  <c r="H1175" i="5"/>
  <c r="I1175" i="5" s="1"/>
  <c r="J1175" i="5" s="1"/>
  <c r="K1175" i="5" s="1"/>
  <c r="H888" i="5"/>
  <c r="I888" i="5" s="1"/>
  <c r="J888" i="5" s="1"/>
  <c r="K888" i="5" s="1"/>
  <c r="H337" i="5"/>
  <c r="I337" i="5" s="1"/>
  <c r="J337" i="5" s="1"/>
  <c r="K337" i="5" s="1"/>
  <c r="H877" i="5"/>
  <c r="I877" i="5" s="1"/>
  <c r="J877" i="5" s="1"/>
  <c r="K877" i="5" s="1"/>
  <c r="H957" i="5"/>
  <c r="I957" i="5" s="1"/>
  <c r="J957" i="5" s="1"/>
  <c r="K957" i="5" s="1"/>
  <c r="H1286" i="5"/>
  <c r="I1286" i="5" s="1"/>
  <c r="J1286" i="5" s="1"/>
  <c r="K1286" i="5" s="1"/>
  <c r="H98" i="5"/>
  <c r="I98" i="5" s="1"/>
  <c r="J98" i="5" s="1"/>
  <c r="K98" i="5" s="1"/>
  <c r="H1063" i="5"/>
  <c r="I1063" i="5" s="1"/>
  <c r="J1063" i="5" s="1"/>
  <c r="K1063" i="5" s="1"/>
  <c r="H790" i="5"/>
  <c r="I790" i="5" s="1"/>
  <c r="J790" i="5" s="1"/>
  <c r="K790" i="5" s="1"/>
  <c r="H895" i="5"/>
  <c r="I895" i="5" s="1"/>
  <c r="J895" i="5" s="1"/>
  <c r="K895" i="5" s="1"/>
  <c r="H653" i="5"/>
  <c r="I653" i="5" s="1"/>
  <c r="J653" i="5" s="1"/>
  <c r="K653" i="5" s="1"/>
  <c r="H379" i="5"/>
  <c r="H702" i="5"/>
  <c r="I702" i="5" s="1"/>
  <c r="J702" i="5" s="1"/>
  <c r="K702" i="5" s="1"/>
  <c r="H329" i="5"/>
  <c r="H322" i="5" s="1"/>
  <c r="H528" i="5"/>
  <c r="I528" i="5" s="1"/>
  <c r="J528" i="5" s="1"/>
  <c r="K528" i="5" s="1"/>
  <c r="H559" i="5"/>
  <c r="I559" i="5" s="1"/>
  <c r="H364" i="5"/>
  <c r="H1031" i="5"/>
  <c r="I1031" i="5" s="1"/>
  <c r="J1031" i="5" s="1"/>
  <c r="K1031" i="5" s="1"/>
  <c r="H1214" i="5"/>
  <c r="I1214" i="5" s="1"/>
  <c r="J1214" i="5" s="1"/>
  <c r="K1214" i="5" s="1"/>
  <c r="H863" i="5"/>
  <c r="I863" i="5" s="1"/>
  <c r="J863" i="5" s="1"/>
  <c r="K863" i="5" s="1"/>
  <c r="H696" i="5"/>
  <c r="I696" i="5" s="1"/>
  <c r="J696" i="5" s="1"/>
  <c r="K696" i="5" s="1"/>
  <c r="H1070" i="5"/>
  <c r="I1070" i="5" s="1"/>
  <c r="J1070" i="5" s="1"/>
  <c r="K1070" i="5" s="1"/>
  <c r="H903" i="5"/>
  <c r="I903" i="5" s="1"/>
  <c r="J903" i="5" s="1"/>
  <c r="K903" i="5" s="1"/>
  <c r="H220" i="5"/>
  <c r="H762" i="5"/>
  <c r="H771" i="5"/>
  <c r="I771" i="5" s="1"/>
  <c r="J771" i="5" s="1"/>
  <c r="K771" i="5" s="1"/>
  <c r="H114" i="5"/>
  <c r="I114" i="5" s="1"/>
  <c r="J114" i="5" s="1"/>
  <c r="K114" i="5" s="1"/>
  <c r="H86" i="5"/>
  <c r="I86" i="5" s="1"/>
  <c r="J86" i="5" s="1"/>
  <c r="K86" i="5" s="1"/>
  <c r="H1215" i="5"/>
  <c r="I1215" i="5" s="1"/>
  <c r="J1215" i="5" s="1"/>
  <c r="K1215" i="5" s="1"/>
  <c r="H1236" i="5"/>
  <c r="I1236" i="5" s="1"/>
  <c r="J1236" i="5" s="1"/>
  <c r="K1236" i="5" s="1"/>
  <c r="H909" i="5"/>
  <c r="I909" i="5" s="1"/>
  <c r="J909" i="5" s="1"/>
  <c r="K909" i="5" s="1"/>
  <c r="H1121" i="5"/>
  <c r="I1121" i="5" s="1"/>
  <c r="J1121" i="5" s="1"/>
  <c r="K1121" i="5" s="1"/>
  <c r="H737" i="5"/>
  <c r="I737" i="5" s="1"/>
  <c r="J737" i="5" s="1"/>
  <c r="K737" i="5" s="1"/>
  <c r="H874" i="5"/>
  <c r="I874" i="5" s="1"/>
  <c r="J874" i="5" s="1"/>
  <c r="K874" i="5" s="1"/>
  <c r="H436" i="5"/>
  <c r="I436" i="5" s="1"/>
  <c r="J436" i="5" s="1"/>
  <c r="K436" i="5" s="1"/>
  <c r="H873" i="5"/>
  <c r="I873" i="5" s="1"/>
  <c r="J873" i="5" s="1"/>
  <c r="K873" i="5" s="1"/>
  <c r="H588" i="5"/>
  <c r="H237" i="5"/>
  <c r="I237" i="5" s="1"/>
  <c r="J237" i="5" s="1"/>
  <c r="K237" i="5" s="1"/>
  <c r="H451" i="5"/>
  <c r="I451" i="5" s="1"/>
  <c r="J451" i="5" s="1"/>
  <c r="K451" i="5" s="1"/>
  <c r="H360" i="5"/>
  <c r="I360" i="5" s="1"/>
  <c r="J360" i="5" s="1"/>
  <c r="K360" i="5" s="1"/>
  <c r="H1144" i="5"/>
  <c r="I1144" i="5" s="1"/>
  <c r="J1144" i="5" s="1"/>
  <c r="K1144" i="5" s="1"/>
  <c r="H376" i="5"/>
  <c r="I376" i="5" s="1"/>
  <c r="J376" i="5" s="1"/>
  <c r="K376" i="5" s="1"/>
  <c r="H678" i="5"/>
  <c r="I678" i="5" s="1"/>
  <c r="J678" i="5" s="1"/>
  <c r="K678" i="5" s="1"/>
  <c r="H778" i="5"/>
  <c r="I778" i="5" s="1"/>
  <c r="J778" i="5" s="1"/>
  <c r="K778" i="5" s="1"/>
  <c r="H238" i="5"/>
  <c r="I238" i="5" s="1"/>
  <c r="J238" i="5" s="1"/>
  <c r="K238" i="5" s="1"/>
  <c r="H685" i="5"/>
  <c r="I685" i="5" s="1"/>
  <c r="J685" i="5" s="1"/>
  <c r="K685" i="5" s="1"/>
  <c r="H732" i="5"/>
  <c r="I732" i="5" s="1"/>
  <c r="J732" i="5" s="1"/>
  <c r="K732" i="5" s="1"/>
  <c r="H424" i="5"/>
  <c r="I424" i="5" s="1"/>
  <c r="J424" i="5" s="1"/>
  <c r="K424" i="5" s="1"/>
  <c r="H581" i="5"/>
  <c r="I581" i="5" s="1"/>
  <c r="J581" i="5" s="1"/>
  <c r="K581" i="5" s="1"/>
  <c r="H1184" i="5"/>
  <c r="I1184" i="5" s="1"/>
  <c r="J1184" i="5" s="1"/>
  <c r="K1184" i="5" s="1"/>
  <c r="H319" i="5"/>
  <c r="I319" i="5" s="1"/>
  <c r="J319" i="5" s="1"/>
  <c r="K319" i="5" s="1"/>
  <c r="H739" i="5"/>
  <c r="I739" i="5" s="1"/>
  <c r="J739" i="5" s="1"/>
  <c r="K739" i="5" s="1"/>
  <c r="H393" i="5"/>
  <c r="H1200" i="5"/>
  <c r="I1200" i="5" s="1"/>
  <c r="J1200" i="5" s="1"/>
  <c r="K1200" i="5" s="1"/>
  <c r="H49" i="5"/>
  <c r="H985" i="5"/>
  <c r="I985" i="5" s="1"/>
  <c r="J985" i="5" s="1"/>
  <c r="K985" i="5" s="1"/>
  <c r="H767" i="5"/>
  <c r="I767" i="5" s="1"/>
  <c r="J767" i="5" s="1"/>
  <c r="K767" i="5" s="1"/>
  <c r="H381" i="5"/>
  <c r="I381" i="5" s="1"/>
  <c r="J381" i="5" s="1"/>
  <c r="K381" i="5" s="1"/>
  <c r="H456" i="5"/>
  <c r="I456" i="5" s="1"/>
  <c r="J456" i="5" s="1"/>
  <c r="K456" i="5" s="1"/>
  <c r="H1179" i="5"/>
  <c r="I1179" i="5" s="1"/>
  <c r="J1179" i="5" s="1"/>
  <c r="K1179" i="5" s="1"/>
  <c r="H1013" i="5"/>
  <c r="H43" i="5"/>
  <c r="H733" i="5"/>
  <c r="I733" i="5" s="1"/>
  <c r="J733" i="5" s="1"/>
  <c r="K733" i="5" s="1"/>
  <c r="H69" i="5"/>
  <c r="H750" i="5"/>
  <c r="I750" i="5" s="1"/>
  <c r="J750" i="5" s="1"/>
  <c r="K750" i="5" s="1"/>
  <c r="H869" i="5"/>
  <c r="I869" i="5" s="1"/>
  <c r="J869" i="5" s="1"/>
  <c r="K869" i="5" s="1"/>
  <c r="H1212" i="5"/>
  <c r="I1212" i="5" s="1"/>
  <c r="J1212" i="5" s="1"/>
  <c r="K1212" i="5" s="1"/>
  <c r="H986" i="5"/>
  <c r="I986" i="5" s="1"/>
  <c r="J986" i="5" s="1"/>
  <c r="K986" i="5" s="1"/>
  <c r="H1095" i="5"/>
  <c r="I1095" i="5" s="1"/>
  <c r="J1095" i="5" s="1"/>
  <c r="K1095" i="5" s="1"/>
  <c r="H531" i="5"/>
  <c r="I531" i="5" s="1"/>
  <c r="J531" i="5" s="1"/>
  <c r="K531" i="5" s="1"/>
  <c r="H809" i="5"/>
  <c r="I809" i="5" s="1"/>
  <c r="J809" i="5" s="1"/>
  <c r="K809" i="5" s="1"/>
  <c r="H1246" i="5"/>
  <c r="I1246" i="5" s="1"/>
  <c r="J1246" i="5" s="1"/>
  <c r="K1246" i="5" s="1"/>
  <c r="H977" i="5"/>
  <c r="I977" i="5" s="1"/>
  <c r="J977" i="5" s="1"/>
  <c r="K977" i="5" s="1"/>
  <c r="H894" i="5"/>
  <c r="I894" i="5" s="1"/>
  <c r="J894" i="5" s="1"/>
  <c r="K894" i="5" s="1"/>
  <c r="H857" i="5"/>
  <c r="I857" i="5" s="1"/>
  <c r="J857" i="5" s="1"/>
  <c r="K857" i="5" s="1"/>
  <c r="H1061" i="5"/>
  <c r="I1061" i="5" s="1"/>
  <c r="J1061" i="5" s="1"/>
  <c r="K1061" i="5" s="1"/>
  <c r="H32" i="5"/>
  <c r="H426" i="5"/>
  <c r="I426" i="5" s="1"/>
  <c r="J426" i="5" s="1"/>
  <c r="K426" i="5" s="1"/>
  <c r="H425" i="5"/>
  <c r="I425" i="5" s="1"/>
  <c r="J425" i="5" s="1"/>
  <c r="K425" i="5" s="1"/>
  <c r="H1097" i="5"/>
  <c r="I1097" i="5" s="1"/>
  <c r="H76" i="5"/>
  <c r="I76" i="5" s="1"/>
  <c r="J76" i="5" s="1"/>
  <c r="K76" i="5" s="1"/>
  <c r="H283" i="5"/>
  <c r="I283" i="5" s="1"/>
  <c r="J283" i="5" s="1"/>
  <c r="K283" i="5" s="1"/>
  <c r="H248" i="5"/>
  <c r="I248" i="5" s="1"/>
  <c r="J248" i="5" s="1"/>
  <c r="K248" i="5" s="1"/>
  <c r="H681" i="5"/>
  <c r="H1113" i="5"/>
  <c r="I1113" i="5" s="1"/>
  <c r="J1113" i="5" s="1"/>
  <c r="K1113" i="5" s="1"/>
  <c r="H1241" i="5"/>
  <c r="I1241" i="5" s="1"/>
  <c r="H923" i="5"/>
  <c r="I923" i="5" s="1"/>
  <c r="J923" i="5" s="1"/>
  <c r="K923" i="5" s="1"/>
  <c r="H1088" i="5"/>
  <c r="I1088" i="5" s="1"/>
  <c r="J1088" i="5" s="1"/>
  <c r="K1088" i="5" s="1"/>
  <c r="H802" i="5"/>
  <c r="I802" i="5" s="1"/>
  <c r="J802" i="5" s="1"/>
  <c r="K802" i="5" s="1"/>
  <c r="H440" i="5"/>
  <c r="H755" i="5"/>
  <c r="I755" i="5" s="1"/>
  <c r="J755" i="5" s="1"/>
  <c r="K755" i="5" s="1"/>
  <c r="H336" i="5"/>
  <c r="I336" i="5" s="1"/>
  <c r="H517" i="5"/>
  <c r="I517" i="5" s="1"/>
  <c r="J517" i="5" s="1"/>
  <c r="K517" i="5" s="1"/>
  <c r="H414" i="5"/>
  <c r="H109" i="5"/>
  <c r="H693" i="5"/>
  <c r="I693" i="5" s="1"/>
  <c r="J693" i="5" s="1"/>
  <c r="K693" i="5" s="1"/>
  <c r="H144" i="5"/>
  <c r="I144" i="5" s="1"/>
  <c r="J144" i="5" s="1"/>
  <c r="K144" i="5" s="1"/>
  <c r="H981" i="5"/>
  <c r="I981" i="5" s="1"/>
  <c r="J981" i="5" s="1"/>
  <c r="K981" i="5" s="1"/>
  <c r="H978" i="5"/>
  <c r="I978" i="5" s="1"/>
  <c r="J978" i="5" s="1"/>
  <c r="K978" i="5" s="1"/>
  <c r="H1116" i="5"/>
  <c r="I1116" i="5" s="1"/>
  <c r="J1116" i="5" s="1"/>
  <c r="K1116" i="5" s="1"/>
  <c r="H1037" i="5"/>
  <c r="I1037" i="5" s="1"/>
  <c r="J1037" i="5" s="1"/>
  <c r="K1037" i="5" s="1"/>
  <c r="H1239" i="5"/>
  <c r="I1239" i="5" s="1"/>
  <c r="J1239" i="5" s="1"/>
  <c r="K1239" i="5" s="1"/>
  <c r="H1216" i="5"/>
  <c r="I1216" i="5" s="1"/>
  <c r="J1216" i="5" s="1"/>
  <c r="K1216" i="5" s="1"/>
  <c r="H580" i="5"/>
  <c r="I580" i="5" s="1"/>
  <c r="J580" i="5" s="1"/>
  <c r="K580" i="5" s="1"/>
  <c r="H679" i="5"/>
  <c r="H72" i="5"/>
  <c r="I72" i="5" s="1"/>
  <c r="J72" i="5" s="1"/>
  <c r="K72" i="5" s="1"/>
  <c r="H683" i="5"/>
  <c r="I683" i="5" s="1"/>
  <c r="J683" i="5" s="1"/>
  <c r="K683" i="5" s="1"/>
  <c r="H516" i="5"/>
  <c r="H812" i="5"/>
  <c r="I812" i="5" s="1"/>
  <c r="J812" i="5" s="1"/>
  <c r="K812" i="5" s="1"/>
  <c r="H485" i="5"/>
  <c r="I485" i="5" s="1"/>
  <c r="J485" i="5" s="1"/>
  <c r="K485" i="5" s="1"/>
  <c r="H92" i="5"/>
  <c r="H1067" i="5"/>
  <c r="I1067" i="5" s="1"/>
  <c r="J1067" i="5" s="1"/>
  <c r="K1067" i="5" s="1"/>
  <c r="H975" i="5"/>
  <c r="I975" i="5" s="1"/>
  <c r="J975" i="5" s="1"/>
  <c r="K975" i="5" s="1"/>
  <c r="H831" i="5"/>
  <c r="I831" i="5" s="1"/>
  <c r="J831" i="5" s="1"/>
  <c r="K831" i="5" s="1"/>
  <c r="H972" i="5"/>
  <c r="I972" i="5" s="1"/>
  <c r="J972" i="5" s="1"/>
  <c r="K972" i="5" s="1"/>
  <c r="H961" i="5"/>
  <c r="I961" i="5" s="1"/>
  <c r="J961" i="5" s="1"/>
  <c r="K961" i="5" s="1"/>
  <c r="H1071" i="5"/>
  <c r="I1071" i="5" s="1"/>
  <c r="J1071" i="5" s="1"/>
  <c r="K1071" i="5" s="1"/>
  <c r="H157" i="5"/>
  <c r="I157" i="5" s="1"/>
  <c r="J157" i="5" s="1"/>
  <c r="K157" i="5" s="1"/>
  <c r="H979" i="5"/>
  <c r="I979" i="5" s="1"/>
  <c r="J979" i="5" s="1"/>
  <c r="K979" i="5" s="1"/>
  <c r="H44" i="5"/>
  <c r="H25" i="5"/>
  <c r="H178" i="5"/>
  <c r="I178" i="5" s="1"/>
  <c r="J178" i="5" s="1"/>
  <c r="K178" i="5" s="1"/>
  <c r="H692" i="5"/>
  <c r="H719" i="5"/>
  <c r="I719" i="5" s="1"/>
  <c r="J719" i="5" s="1"/>
  <c r="K719" i="5" s="1"/>
  <c r="H785" i="5"/>
  <c r="I785" i="5" s="1"/>
  <c r="J785" i="5" s="1"/>
  <c r="K785" i="5" s="1"/>
  <c r="H361" i="5"/>
  <c r="H417" i="5"/>
  <c r="H1118" i="5"/>
  <c r="I1118" i="5" s="1"/>
  <c r="J1118" i="5" s="1"/>
  <c r="K1118" i="5" s="1"/>
  <c r="H1250" i="5"/>
  <c r="H1111" i="5"/>
  <c r="I1111" i="5" s="1"/>
  <c r="J1111" i="5" s="1"/>
  <c r="K1111" i="5" s="1"/>
  <c r="H921" i="5"/>
  <c r="I921" i="5" s="1"/>
  <c r="J921" i="5" s="1"/>
  <c r="K921" i="5" s="1"/>
  <c r="H1234" i="5"/>
  <c r="I1234" i="5" s="1"/>
  <c r="J1234" i="5" s="1"/>
  <c r="K1234" i="5" s="1"/>
  <c r="H915" i="5"/>
  <c r="I915" i="5" s="1"/>
  <c r="J915" i="5" s="1"/>
  <c r="K915" i="5" s="1"/>
  <c r="H798" i="5"/>
  <c r="I798" i="5" s="1"/>
  <c r="J798" i="5" s="1"/>
  <c r="K798" i="5" s="1"/>
  <c r="H70" i="5"/>
  <c r="I70" i="5" s="1"/>
  <c r="J70" i="5" s="1"/>
  <c r="K70" i="5" s="1"/>
  <c r="H423" i="5"/>
  <c r="I423" i="5" s="1"/>
  <c r="J423" i="5" s="1"/>
  <c r="K423" i="5" s="1"/>
  <c r="H765" i="5"/>
  <c r="I765" i="5" s="1"/>
  <c r="J765" i="5" s="1"/>
  <c r="K765" i="5" s="1"/>
  <c r="H1192" i="5"/>
  <c r="H676" i="5"/>
  <c r="I676" i="5" s="1"/>
  <c r="J676" i="5" s="1"/>
  <c r="K676" i="5" s="1"/>
  <c r="H289" i="5"/>
  <c r="I289" i="5" s="1"/>
  <c r="J289" i="5" s="1"/>
  <c r="K289" i="5" s="1"/>
  <c r="H244" i="5"/>
  <c r="I244" i="5" s="1"/>
  <c r="H748" i="5"/>
  <c r="I748" i="5" s="1"/>
  <c r="J748" i="5" s="1"/>
  <c r="K748" i="5" s="1"/>
  <c r="H116" i="5"/>
  <c r="H51" i="5"/>
  <c r="I51" i="5" s="1"/>
  <c r="J51" i="5" s="1"/>
  <c r="K51" i="5" s="1"/>
  <c r="H892" i="5"/>
  <c r="I892" i="5" s="1"/>
  <c r="J892" i="5" s="1"/>
  <c r="K892" i="5" s="1"/>
  <c r="H1264" i="5"/>
  <c r="I1264" i="5" s="1"/>
  <c r="J1264" i="5" s="1"/>
  <c r="K1264" i="5" s="1"/>
  <c r="H1191" i="5"/>
  <c r="I1191" i="5" s="1"/>
  <c r="J1191" i="5" s="1"/>
  <c r="K1191" i="5" s="1"/>
  <c r="H1145" i="5"/>
  <c r="I1145" i="5" s="1"/>
  <c r="J1145" i="5" s="1"/>
  <c r="K1145" i="5" s="1"/>
  <c r="H830" i="5"/>
  <c r="I830" i="5" s="1"/>
  <c r="J830" i="5" s="1"/>
  <c r="K830" i="5" s="1"/>
  <c r="H1060" i="5"/>
  <c r="I1060" i="5" s="1"/>
  <c r="J1060" i="5" s="1"/>
  <c r="K1060" i="5" s="1"/>
  <c r="H1189" i="5"/>
  <c r="I1189" i="5" s="1"/>
  <c r="J1189" i="5" s="1"/>
  <c r="K1189" i="5" s="1"/>
  <c r="H920" i="5"/>
  <c r="I920" i="5" s="1"/>
  <c r="J920" i="5" s="1"/>
  <c r="K920" i="5" s="1"/>
  <c r="H1188" i="5"/>
  <c r="I1188" i="5" s="1"/>
  <c r="J1188" i="5" s="1"/>
  <c r="K1188" i="5" s="1"/>
  <c r="H259" i="5"/>
  <c r="I259" i="5" s="1"/>
  <c r="J259" i="5" s="1"/>
  <c r="K259" i="5" s="1"/>
  <c r="H71" i="5"/>
  <c r="I71" i="5" s="1"/>
  <c r="J71" i="5" s="1"/>
  <c r="K71" i="5" s="1"/>
  <c r="H1224" i="5"/>
  <c r="I1224" i="5" s="1"/>
  <c r="J1224" i="5" s="1"/>
  <c r="K1224" i="5" s="1"/>
  <c r="H922" i="5"/>
  <c r="I922" i="5" s="1"/>
  <c r="J922" i="5" s="1"/>
  <c r="K922" i="5" s="1"/>
  <c r="H861" i="5"/>
  <c r="I861" i="5" s="1"/>
  <c r="J861" i="5" s="1"/>
  <c r="K861" i="5" s="1"/>
  <c r="H746" i="5"/>
  <c r="I746" i="5" s="1"/>
  <c r="J746" i="5" s="1"/>
  <c r="K746" i="5" s="1"/>
  <c r="H1211" i="5"/>
  <c r="I1211" i="5" s="1"/>
  <c r="J1211" i="5" s="1"/>
  <c r="K1211" i="5" s="1"/>
  <c r="H1054" i="5"/>
  <c r="I1054" i="5" s="1"/>
  <c r="J1054" i="5" s="1"/>
  <c r="K1054" i="5" s="1"/>
  <c r="H236" i="5"/>
  <c r="H1174" i="5"/>
  <c r="I1174" i="5" s="1"/>
  <c r="J1174" i="5" s="1"/>
  <c r="K1174" i="5" s="1"/>
  <c r="H317" i="5"/>
  <c r="I317" i="5" s="1"/>
  <c r="J317" i="5" s="1"/>
  <c r="K317" i="5" s="1"/>
  <c r="H660" i="5"/>
  <c r="I660" i="5" s="1"/>
  <c r="J660" i="5" s="1"/>
  <c r="K660" i="5" s="1"/>
  <c r="H411" i="5"/>
  <c r="H388" i="5"/>
  <c r="I388" i="5" s="1"/>
  <c r="J388" i="5" s="1"/>
  <c r="K388" i="5" s="1"/>
  <c r="H35" i="5"/>
  <c r="H348" i="5"/>
  <c r="H1263" i="5"/>
  <c r="I1263" i="5" s="1"/>
  <c r="J1263" i="5" s="1"/>
  <c r="K1263" i="5" s="1"/>
  <c r="H879" i="5"/>
  <c r="I879" i="5" s="1"/>
  <c r="J879" i="5" s="1"/>
  <c r="K879" i="5" s="1"/>
  <c r="H925" i="5"/>
  <c r="I925" i="5" s="1"/>
  <c r="J925" i="5" s="1"/>
  <c r="K925" i="5" s="1"/>
  <c r="H34" i="5"/>
  <c r="H635" i="5"/>
  <c r="I635" i="5" s="1"/>
  <c r="J635" i="5" s="1"/>
  <c r="K635" i="5" s="1"/>
  <c r="H1201" i="5"/>
  <c r="I1201" i="5" s="1"/>
  <c r="J1201" i="5" s="1"/>
  <c r="K1201" i="5" s="1"/>
  <c r="H173" i="5"/>
  <c r="I173" i="5" s="1"/>
  <c r="H443" i="5"/>
  <c r="H33" i="5"/>
  <c r="H81" i="5"/>
  <c r="I81" i="5" s="1"/>
  <c r="J81" i="5" s="1"/>
  <c r="K81" i="5" s="1"/>
  <c r="H950" i="5"/>
  <c r="I950" i="5" s="1"/>
  <c r="J950" i="5" s="1"/>
  <c r="K950" i="5" s="1"/>
  <c r="H483" i="5"/>
  <c r="I483" i="5" s="1"/>
  <c r="J483" i="5" s="1"/>
  <c r="K483" i="5" s="1"/>
  <c r="H254" i="5"/>
  <c r="I254" i="5" s="1"/>
  <c r="J254" i="5" s="1"/>
  <c r="K254" i="5" s="1"/>
  <c r="H695" i="5"/>
  <c r="I695" i="5" s="1"/>
  <c r="J695" i="5" s="1"/>
  <c r="K695" i="5" s="1"/>
  <c r="H730" i="5"/>
  <c r="I730" i="5" s="1"/>
  <c r="J730" i="5" s="1"/>
  <c r="K730" i="5" s="1"/>
  <c r="H1258" i="5"/>
  <c r="I1258" i="5" s="1"/>
  <c r="J1258" i="5" s="1"/>
  <c r="K1258" i="5" s="1"/>
  <c r="H579" i="5"/>
  <c r="I579" i="5" s="1"/>
  <c r="J579" i="5" s="1"/>
  <c r="K579" i="5" s="1"/>
  <c r="H1072" i="5"/>
  <c r="I1072" i="5" s="1"/>
  <c r="J1072" i="5" s="1"/>
  <c r="K1072" i="5" s="1"/>
  <c r="H974" i="5"/>
  <c r="I974" i="5" s="1"/>
  <c r="J974" i="5" s="1"/>
  <c r="K974" i="5" s="1"/>
  <c r="H1243" i="5"/>
  <c r="I1243" i="5" s="1"/>
  <c r="J1243" i="5" s="1"/>
  <c r="K1243" i="5" s="1"/>
  <c r="H242" i="5"/>
  <c r="I242" i="5" s="1"/>
  <c r="J242" i="5" s="1"/>
  <c r="K242" i="5" s="1"/>
  <c r="H444" i="5"/>
  <c r="I444" i="5" s="1"/>
  <c r="J444" i="5" s="1"/>
  <c r="K444" i="5" s="1"/>
  <c r="H882" i="5"/>
  <c r="I882" i="5" s="1"/>
  <c r="J882" i="5" s="1"/>
  <c r="K882" i="5" s="1"/>
  <c r="H638" i="5"/>
  <c r="I638" i="5" s="1"/>
  <c r="J638" i="5" s="1"/>
  <c r="K638" i="5" s="1"/>
  <c r="H1193" i="5"/>
  <c r="I1193" i="5" s="1"/>
  <c r="J1193" i="5" s="1"/>
  <c r="K1193" i="5" s="1"/>
  <c r="H102" i="5"/>
  <c r="I102" i="5" s="1"/>
  <c r="J102" i="5" s="1"/>
  <c r="K102" i="5" s="1"/>
  <c r="H83" i="5"/>
  <c r="I83" i="5" s="1"/>
  <c r="J83" i="5" s="1"/>
  <c r="K83" i="5" s="1"/>
  <c r="H736" i="5"/>
  <c r="I736" i="5" s="1"/>
  <c r="J736" i="5" s="1"/>
  <c r="K736" i="5" s="1"/>
  <c r="H779" i="5"/>
  <c r="I779" i="5" s="1"/>
  <c r="J779" i="5" s="1"/>
  <c r="K779" i="5" s="1"/>
  <c r="H439" i="5"/>
  <c r="H1197" i="5"/>
  <c r="I1197" i="5" s="1"/>
  <c r="J1197" i="5" s="1"/>
  <c r="K1197" i="5" s="1"/>
  <c r="H865" i="5"/>
  <c r="I865" i="5" s="1"/>
  <c r="J865" i="5" s="1"/>
  <c r="K865" i="5" s="1"/>
  <c r="H891" i="5"/>
  <c r="I891" i="5" s="1"/>
  <c r="J891" i="5" s="1"/>
  <c r="K891" i="5" s="1"/>
  <c r="H1280" i="5"/>
  <c r="I1280" i="5" s="1"/>
  <c r="J1280" i="5" s="1"/>
  <c r="K1280" i="5" s="1"/>
  <c r="H1093" i="5"/>
  <c r="I1093" i="5" s="1"/>
  <c r="J1093" i="5" s="1"/>
  <c r="K1093" i="5" s="1"/>
  <c r="H712" i="5"/>
  <c r="I712" i="5" s="1"/>
  <c r="J712" i="5" s="1"/>
  <c r="K712" i="5" s="1"/>
  <c r="H742" i="5"/>
  <c r="I742" i="5" s="1"/>
  <c r="J742" i="5" s="1"/>
  <c r="K742" i="5" s="1"/>
  <c r="H1267" i="5"/>
  <c r="I1267" i="5" s="1"/>
  <c r="J1267" i="5" s="1"/>
  <c r="K1267" i="5" s="1"/>
  <c r="H155" i="5"/>
  <c r="H791" i="5"/>
  <c r="I791" i="5" s="1"/>
  <c r="J791" i="5" s="1"/>
  <c r="K791" i="5" s="1"/>
  <c r="H556" i="5"/>
  <c r="I556" i="5" s="1"/>
  <c r="J556" i="5" s="1"/>
  <c r="K556" i="5" s="1"/>
  <c r="H573" i="5"/>
  <c r="I573" i="5" s="1"/>
  <c r="J573" i="5" s="1"/>
  <c r="K573" i="5" s="1"/>
  <c r="H177" i="5"/>
  <c r="I177" i="5" s="1"/>
  <c r="J177" i="5" s="1"/>
  <c r="K177" i="5" s="1"/>
  <c r="H540" i="5"/>
  <c r="I540" i="5" s="1"/>
  <c r="J540" i="5" s="1"/>
  <c r="K540" i="5" s="1"/>
  <c r="H79" i="5"/>
  <c r="I79" i="5" s="1"/>
  <c r="J79" i="5" s="1"/>
  <c r="K79" i="5" s="1"/>
  <c r="H365" i="5"/>
  <c r="H827" i="5"/>
  <c r="I827" i="5" s="1"/>
  <c r="J827" i="5" s="1"/>
  <c r="K827" i="5" s="1"/>
  <c r="H822" i="5"/>
  <c r="I822" i="5" s="1"/>
  <c r="H886" i="5"/>
  <c r="I886" i="5" s="1"/>
  <c r="J886" i="5" s="1"/>
  <c r="K886" i="5" s="1"/>
  <c r="H904" i="5"/>
  <c r="I904" i="5" s="1"/>
  <c r="J904" i="5" s="1"/>
  <c r="K904" i="5" s="1"/>
  <c r="H1100" i="5"/>
  <c r="I1100" i="5" s="1"/>
  <c r="J1100" i="5" s="1"/>
  <c r="K1100" i="5" s="1"/>
  <c r="H1028" i="5"/>
  <c r="I1028" i="5" s="1"/>
  <c r="J1028" i="5" s="1"/>
  <c r="K1028" i="5" s="1"/>
  <c r="H876" i="5"/>
  <c r="I876" i="5" s="1"/>
  <c r="J876" i="5" s="1"/>
  <c r="K876" i="5" s="1"/>
  <c r="H924" i="5"/>
  <c r="I924" i="5" s="1"/>
  <c r="J924" i="5" s="1"/>
  <c r="K924" i="5" s="1"/>
  <c r="H789" i="5"/>
  <c r="I789" i="5" s="1"/>
  <c r="J789" i="5" s="1"/>
  <c r="K789" i="5" s="1"/>
  <c r="H50" i="5"/>
  <c r="I50" i="5" s="1"/>
  <c r="J50" i="5" s="1"/>
  <c r="K50" i="5" s="1"/>
  <c r="H399" i="5"/>
  <c r="I399" i="5" s="1"/>
  <c r="J399" i="5" s="1"/>
  <c r="K399" i="5" s="1"/>
  <c r="H721" i="5"/>
  <c r="I721" i="5" s="1"/>
  <c r="J721" i="5" s="1"/>
  <c r="K721" i="5" s="1"/>
  <c r="H644" i="5"/>
  <c r="H208" i="5"/>
  <c r="I208" i="5" s="1"/>
  <c r="J208" i="5" s="1"/>
  <c r="K208" i="5" s="1"/>
  <c r="H987" i="5"/>
  <c r="I987" i="5" s="1"/>
  <c r="J987" i="5" s="1"/>
  <c r="K987" i="5" s="1"/>
  <c r="H252" i="5"/>
  <c r="I252" i="5" s="1"/>
  <c r="J252" i="5" s="1"/>
  <c r="K252" i="5" s="1"/>
  <c r="H705" i="5"/>
  <c r="I705" i="5" s="1"/>
  <c r="J705" i="5" s="1"/>
  <c r="K705" i="5" s="1"/>
  <c r="H127" i="5"/>
  <c r="I127" i="5" s="1"/>
  <c r="J127" i="5" s="1"/>
  <c r="K127" i="5" s="1"/>
  <c r="H124" i="5"/>
  <c r="I124" i="5" s="1"/>
  <c r="J124" i="5" s="1"/>
  <c r="K124" i="5" s="1"/>
  <c r="H1265" i="5"/>
  <c r="I1265" i="5" s="1"/>
  <c r="J1265" i="5" s="1"/>
  <c r="K1265" i="5" s="1"/>
  <c r="H868" i="5"/>
  <c r="I868" i="5" s="1"/>
  <c r="J868" i="5" s="1"/>
  <c r="K868" i="5" s="1"/>
  <c r="H1101" i="5"/>
  <c r="I1101" i="5" s="1"/>
  <c r="J1101" i="5" s="1"/>
  <c r="K1101" i="5" s="1"/>
  <c r="H885" i="5"/>
  <c r="I885" i="5" s="1"/>
  <c r="J885" i="5" s="1"/>
  <c r="K885" i="5" s="1"/>
  <c r="H905" i="5"/>
  <c r="I905" i="5" s="1"/>
  <c r="J905" i="5" s="1"/>
  <c r="K905" i="5" s="1"/>
  <c r="H1016" i="5"/>
  <c r="I1016" i="5" s="1"/>
  <c r="J1016" i="5" s="1"/>
  <c r="K1016" i="5" s="1"/>
  <c r="H1187" i="5"/>
  <c r="I1187" i="5" s="1"/>
  <c r="J1187" i="5" s="1"/>
  <c r="K1187" i="5" s="1"/>
  <c r="H918" i="5"/>
  <c r="I918" i="5" s="1"/>
  <c r="J918" i="5" s="1"/>
  <c r="K918" i="5" s="1"/>
  <c r="H878" i="5"/>
  <c r="I878" i="5" s="1"/>
  <c r="J878" i="5" s="1"/>
  <c r="K878" i="5" s="1"/>
  <c r="H77" i="5"/>
  <c r="I77" i="5" s="1"/>
  <c r="J77" i="5" s="1"/>
  <c r="K77" i="5" s="1"/>
  <c r="H88" i="5"/>
  <c r="I88" i="5" s="1"/>
  <c r="J88" i="5" s="1"/>
  <c r="K88" i="5" s="1"/>
  <c r="H881" i="5"/>
  <c r="I881" i="5" s="1"/>
  <c r="J881" i="5" s="1"/>
  <c r="K881" i="5" s="1"/>
  <c r="H1275" i="5"/>
  <c r="I1275" i="5" s="1"/>
  <c r="J1275" i="5" s="1"/>
  <c r="K1275" i="5" s="1"/>
  <c r="H777" i="5"/>
  <c r="I777" i="5" s="1"/>
  <c r="J777" i="5" s="1"/>
  <c r="K777" i="5" s="1"/>
  <c r="H458" i="5"/>
  <c r="I458" i="5" s="1"/>
  <c r="J458" i="5" s="1"/>
  <c r="K458" i="5" s="1"/>
  <c r="H1173" i="5"/>
  <c r="I1173" i="5" s="1"/>
  <c r="J1173" i="5" s="1"/>
  <c r="K1173" i="5" s="1"/>
  <c r="H871" i="5"/>
  <c r="I871" i="5" s="1"/>
  <c r="J871" i="5" s="1"/>
  <c r="K871" i="5" s="1"/>
  <c r="H867" i="5"/>
  <c r="I867" i="5" s="1"/>
  <c r="J867" i="5" s="1"/>
  <c r="K867" i="5" s="1"/>
  <c r="H688" i="5"/>
  <c r="I688" i="5" s="1"/>
  <c r="J688" i="5" s="1"/>
  <c r="K688" i="5" s="1"/>
  <c r="H932" i="5"/>
  <c r="I932" i="5" s="1"/>
  <c r="J932" i="5" s="1"/>
  <c r="K932" i="5" s="1"/>
  <c r="H480" i="5"/>
  <c r="I480" i="5" s="1"/>
  <c r="H357" i="5"/>
  <c r="H720" i="5"/>
  <c r="I720" i="5" s="1"/>
  <c r="J720" i="5" s="1"/>
  <c r="K720" i="5" s="1"/>
  <c r="H807" i="5"/>
  <c r="I807" i="5" s="1"/>
  <c r="H1270" i="5"/>
  <c r="I1270" i="5" s="1"/>
  <c r="J1270" i="5" s="1"/>
  <c r="K1270" i="5" s="1"/>
  <c r="H1274" i="5"/>
  <c r="I1274" i="5" s="1"/>
  <c r="J1274" i="5" s="1"/>
  <c r="K1274" i="5" s="1"/>
  <c r="H650" i="5"/>
  <c r="I650" i="5" s="1"/>
  <c r="J650" i="5" s="1"/>
  <c r="K650" i="5" s="1"/>
  <c r="H1022" i="5"/>
  <c r="I1022" i="5" s="1"/>
  <c r="J1022" i="5" s="1"/>
  <c r="K1022" i="5" s="1"/>
  <c r="H434" i="5"/>
  <c r="H249" i="5"/>
  <c r="I249" i="5" s="1"/>
  <c r="J249" i="5" s="1"/>
  <c r="K249" i="5" s="1"/>
  <c r="H1086" i="5"/>
  <c r="I1086" i="5" s="1"/>
  <c r="J1086" i="5" s="1"/>
  <c r="K1086" i="5" s="1"/>
  <c r="H522" i="5"/>
  <c r="H281" i="5"/>
  <c r="I281" i="5" s="1"/>
  <c r="H179" i="5"/>
  <c r="I179" i="5" s="1"/>
  <c r="J179" i="5" s="1"/>
  <c r="K179" i="5" s="1"/>
  <c r="H1135" i="5"/>
  <c r="I1135" i="5" s="1"/>
  <c r="J1135" i="5" s="1"/>
  <c r="K1135" i="5" s="1"/>
  <c r="H435" i="5"/>
  <c r="H1292" i="5"/>
  <c r="I1292" i="5" s="1"/>
  <c r="J1292" i="5" s="1"/>
  <c r="K1292" i="5" s="1"/>
  <c r="H350" i="5"/>
  <c r="I350" i="5" s="1"/>
  <c r="J350" i="5" s="1"/>
  <c r="K350" i="5" s="1"/>
  <c r="H85" i="5"/>
  <c r="I85" i="5" s="1"/>
  <c r="J85" i="5" s="1"/>
  <c r="K85" i="5" s="1"/>
  <c r="H710" i="5"/>
  <c r="I710" i="5" s="1"/>
  <c r="J710" i="5" s="1"/>
  <c r="K710" i="5" s="1"/>
  <c r="H1293" i="5"/>
  <c r="I1293" i="5" s="1"/>
  <c r="J1293" i="5" s="1"/>
  <c r="K1293" i="5" s="1"/>
  <c r="H1114" i="5"/>
  <c r="I1114" i="5" s="1"/>
  <c r="J1114" i="5" s="1"/>
  <c r="K1114" i="5" s="1"/>
  <c r="H1075" i="5"/>
  <c r="I1075" i="5" s="1"/>
  <c r="J1075" i="5" s="1"/>
  <c r="K1075" i="5" s="1"/>
  <c r="H928" i="5"/>
  <c r="I928" i="5" s="1"/>
  <c r="J928" i="5" s="1"/>
  <c r="K928" i="5" s="1"/>
  <c r="H1014" i="5"/>
  <c r="I1014" i="5" s="1"/>
  <c r="J1014" i="5" s="1"/>
  <c r="K1014" i="5" s="1"/>
  <c r="H1208" i="5"/>
  <c r="I1208" i="5" s="1"/>
  <c r="H575" i="5"/>
  <c r="H73" i="5"/>
  <c r="I73" i="5" s="1"/>
  <c r="J73" i="5" s="1"/>
  <c r="K73" i="5" s="1"/>
  <c r="H684" i="5"/>
  <c r="I684" i="5" s="1"/>
  <c r="J684" i="5" s="1"/>
  <c r="K684" i="5" s="1"/>
  <c r="H158" i="5"/>
  <c r="I158" i="5" s="1"/>
  <c r="J158" i="5" s="1"/>
  <c r="K158" i="5" s="1"/>
  <c r="H1082" i="5"/>
  <c r="I1082" i="5" s="1"/>
  <c r="J1082" i="5" s="1"/>
  <c r="K1082" i="5" s="1"/>
  <c r="H804" i="5"/>
  <c r="I804" i="5" s="1"/>
  <c r="J804" i="5" s="1"/>
  <c r="K804" i="5" s="1"/>
  <c r="H518" i="5"/>
  <c r="I518" i="5" s="1"/>
  <c r="J518" i="5" s="1"/>
  <c r="K518" i="5" s="1"/>
  <c r="H431" i="5"/>
  <c r="I431" i="5" s="1"/>
  <c r="J431" i="5" s="1"/>
  <c r="K431" i="5" s="1"/>
  <c r="H428" i="5"/>
  <c r="I428" i="5" s="1"/>
  <c r="J428" i="5" s="1"/>
  <c r="K428" i="5" s="1"/>
  <c r="H773" i="5"/>
  <c r="I773" i="5" s="1"/>
  <c r="J773" i="5" s="1"/>
  <c r="K773" i="5" s="1"/>
  <c r="H560" i="5"/>
  <c r="I560" i="5" s="1"/>
  <c r="J560" i="5" s="1"/>
  <c r="K560" i="5" s="1"/>
  <c r="H1285" i="5"/>
  <c r="I1285" i="5" s="1"/>
  <c r="H340" i="5"/>
  <c r="H416" i="5"/>
  <c r="H1273" i="5"/>
  <c r="I1273" i="5" s="1"/>
  <c r="J1273" i="5" s="1"/>
  <c r="K1273" i="5" s="1"/>
  <c r="H896" i="5"/>
  <c r="I896" i="5" s="1"/>
  <c r="J896" i="5" s="1"/>
  <c r="K896" i="5" s="1"/>
  <c r="H897" i="5"/>
  <c r="I897" i="5" s="1"/>
  <c r="J897" i="5" s="1"/>
  <c r="K897" i="5" s="1"/>
  <c r="H908" i="5"/>
  <c r="I908" i="5" s="1"/>
  <c r="J908" i="5" s="1"/>
  <c r="K908" i="5" s="1"/>
  <c r="H156" i="5"/>
  <c r="H727" i="5"/>
  <c r="I727" i="5" s="1"/>
  <c r="J727" i="5" s="1"/>
  <c r="K727" i="5" s="1"/>
  <c r="H949" i="5"/>
  <c r="I949" i="5" s="1"/>
  <c r="J949" i="5" s="1"/>
  <c r="K949" i="5" s="1"/>
  <c r="H1104" i="5"/>
  <c r="I1104" i="5" s="1"/>
  <c r="J1104" i="5" s="1"/>
  <c r="K1104" i="5" s="1"/>
  <c r="H457" i="5"/>
  <c r="I457" i="5" s="1"/>
  <c r="J457" i="5" s="1"/>
  <c r="K457" i="5" s="1"/>
  <c r="H686" i="5"/>
  <c r="H512" i="5"/>
  <c r="I512" i="5" s="1"/>
  <c r="J512" i="5" s="1"/>
  <c r="K512" i="5" s="1"/>
  <c r="H125" i="5"/>
  <c r="I125" i="5" s="1"/>
  <c r="J125" i="5" s="1"/>
  <c r="K125" i="5" s="1"/>
  <c r="H441" i="5"/>
  <c r="I441" i="5" s="1"/>
  <c r="J441" i="5" s="1"/>
  <c r="K441" i="5" s="1"/>
  <c r="H984" i="5"/>
  <c r="I984" i="5" s="1"/>
  <c r="J984" i="5" s="1"/>
  <c r="K984" i="5" s="1"/>
  <c r="H745" i="5"/>
  <c r="I745" i="5" s="1"/>
  <c r="J745" i="5" s="1"/>
  <c r="K745" i="5" s="1"/>
  <c r="H482" i="5"/>
  <c r="I482" i="5" s="1"/>
  <c r="J482" i="5" s="1"/>
  <c r="K482" i="5" s="1"/>
  <c r="H1206" i="5"/>
  <c r="I1206" i="5" s="1"/>
  <c r="J1206" i="5" s="1"/>
  <c r="K1206" i="5" s="1"/>
  <c r="H1155" i="5"/>
  <c r="I1155" i="5" s="1"/>
  <c r="J1155" i="5" s="1"/>
  <c r="K1155" i="5" s="1"/>
  <c r="H910" i="5"/>
  <c r="I910" i="5" s="1"/>
  <c r="J910" i="5" s="1"/>
  <c r="K910" i="5" s="1"/>
  <c r="H1027" i="5"/>
  <c r="I1027" i="5" s="1"/>
  <c r="J1027" i="5" s="1"/>
  <c r="K1027" i="5" s="1"/>
  <c r="H916" i="5"/>
  <c r="I916" i="5" s="1"/>
  <c r="J916" i="5" s="1"/>
  <c r="K916" i="5" s="1"/>
  <c r="H1034" i="5"/>
  <c r="I1034" i="5" s="1"/>
  <c r="J1034" i="5" s="1"/>
  <c r="K1034" i="5" s="1"/>
  <c r="H956" i="5"/>
  <c r="I956" i="5" s="1"/>
  <c r="J956" i="5" s="1"/>
  <c r="K956" i="5" s="1"/>
  <c r="H1218" i="5"/>
  <c r="I1218" i="5" s="1"/>
  <c r="J1218" i="5" s="1"/>
  <c r="K1218" i="5" s="1"/>
  <c r="H758" i="5"/>
  <c r="I758" i="5" s="1"/>
  <c r="J758" i="5" s="1"/>
  <c r="K758" i="5" s="1"/>
  <c r="H387" i="5"/>
  <c r="I387" i="5" s="1"/>
  <c r="J387" i="5" s="1"/>
  <c r="K387" i="5" s="1"/>
  <c r="H1024" i="5"/>
  <c r="I1024" i="5" s="1"/>
  <c r="J1024" i="5" s="1"/>
  <c r="K1024" i="5" s="1"/>
  <c r="H711" i="5"/>
  <c r="I711" i="5" s="1"/>
  <c r="J711" i="5" s="1"/>
  <c r="K711" i="5" s="1"/>
  <c r="H222" i="5"/>
  <c r="I222" i="5" s="1"/>
  <c r="J222" i="5" s="1"/>
  <c r="K222" i="5" s="1"/>
  <c r="H305" i="5"/>
  <c r="I305" i="5" s="1"/>
  <c r="H764" i="5"/>
  <c r="I764" i="5" s="1"/>
  <c r="J764" i="5" s="1"/>
  <c r="K764" i="5" s="1"/>
  <c r="H87" i="5"/>
  <c r="I87" i="5" s="1"/>
  <c r="J87" i="5" s="1"/>
  <c r="K87" i="5" s="1"/>
  <c r="H1107" i="5"/>
  <c r="I1107" i="5" s="1"/>
  <c r="J1107" i="5" s="1"/>
  <c r="K1107" i="5" s="1"/>
  <c r="H976" i="5"/>
  <c r="I976" i="5" s="1"/>
  <c r="J976" i="5" s="1"/>
  <c r="K976" i="5" s="1"/>
  <c r="H1198" i="5"/>
  <c r="I1198" i="5" s="1"/>
  <c r="J1198" i="5" s="1"/>
  <c r="K1198" i="5" s="1"/>
  <c r="H1196" i="5"/>
  <c r="I1196" i="5" s="1"/>
  <c r="J1196" i="5" s="1"/>
  <c r="K1196" i="5" s="1"/>
  <c r="H1204" i="5"/>
  <c r="I1204" i="5" s="1"/>
  <c r="J1204" i="5" s="1"/>
  <c r="K1204" i="5" s="1"/>
  <c r="H1227" i="5"/>
  <c r="I1227" i="5" s="1"/>
  <c r="J1227" i="5" s="1"/>
  <c r="K1227" i="5" s="1"/>
  <c r="H829" i="5"/>
  <c r="I829" i="5" s="1"/>
  <c r="J829" i="5" s="1"/>
  <c r="K829" i="5" s="1"/>
  <c r="H1098" i="5"/>
  <c r="I1098" i="5" s="1"/>
  <c r="J1098" i="5" s="1"/>
  <c r="K1098" i="5" s="1"/>
  <c r="H859" i="5"/>
  <c r="I859" i="5" s="1"/>
  <c r="J859" i="5" s="1"/>
  <c r="K859" i="5" s="1"/>
  <c r="H680" i="5"/>
  <c r="H805" i="5"/>
  <c r="I805" i="5" s="1"/>
  <c r="J805" i="5" s="1"/>
  <c r="K805" i="5" s="1"/>
  <c r="H1066" i="5"/>
  <c r="I1066" i="5" s="1"/>
  <c r="J1066" i="5" s="1"/>
  <c r="K1066" i="5" s="1"/>
  <c r="H584" i="5"/>
  <c r="I584" i="5" s="1"/>
  <c r="J584" i="5" s="1"/>
  <c r="K584" i="5" s="1"/>
  <c r="H398" i="5"/>
  <c r="I398" i="5" s="1"/>
  <c r="J398" i="5" s="1"/>
  <c r="K398" i="5" s="1"/>
  <c r="H703" i="5"/>
  <c r="I703" i="5" s="1"/>
  <c r="J703" i="5" s="1"/>
  <c r="K703" i="5" s="1"/>
  <c r="H210" i="5"/>
  <c r="I210" i="5" s="1"/>
  <c r="J210" i="5" s="1"/>
  <c r="K210" i="5" s="1"/>
  <c r="H875" i="5"/>
  <c r="I875" i="5" s="1"/>
  <c r="J875" i="5" s="1"/>
  <c r="K875" i="5" s="1"/>
  <c r="H1304" i="5"/>
  <c r="I1304" i="5" s="1"/>
  <c r="J1304" i="5" s="1"/>
  <c r="K1304" i="5" s="1"/>
  <c r="H652" i="5"/>
  <c r="I652" i="5" s="1"/>
  <c r="J652" i="5" s="1"/>
  <c r="K652" i="5" s="1"/>
  <c r="H1172" i="5"/>
  <c r="H959" i="5"/>
  <c r="I959" i="5" s="1"/>
  <c r="J959" i="5" s="1"/>
  <c r="K959" i="5" s="1"/>
  <c r="H982" i="5"/>
  <c r="I982" i="5" s="1"/>
  <c r="J982" i="5" s="1"/>
  <c r="K982" i="5" s="1"/>
  <c r="H343" i="5"/>
  <c r="I343" i="5" s="1"/>
  <c r="J343" i="5" s="1"/>
  <c r="K343" i="5" s="1"/>
  <c r="H1237" i="5"/>
  <c r="I1237" i="5" s="1"/>
  <c r="J1237" i="5" s="1"/>
  <c r="K1237" i="5" s="1"/>
  <c r="H793" i="5"/>
  <c r="I793" i="5" s="1"/>
  <c r="J793" i="5" s="1"/>
  <c r="K793" i="5" s="1"/>
  <c r="H637" i="5"/>
  <c r="I637" i="5" s="1"/>
  <c r="J637" i="5" s="1"/>
  <c r="K637" i="5" s="1"/>
  <c r="H661" i="5"/>
  <c r="I661" i="5" s="1"/>
  <c r="J661" i="5" s="1"/>
  <c r="K661" i="5" s="1"/>
  <c r="H780" i="5"/>
  <c r="I780" i="5" s="1"/>
  <c r="J780" i="5" s="1"/>
  <c r="K780" i="5" s="1"/>
  <c r="H356" i="5"/>
  <c r="H385" i="5"/>
  <c r="I385" i="5" s="1"/>
  <c r="J385" i="5" s="1"/>
  <c r="K385" i="5" s="1"/>
  <c r="H1199" i="5"/>
  <c r="I1199" i="5" s="1"/>
  <c r="J1199" i="5" s="1"/>
  <c r="K1199" i="5" s="1"/>
  <c r="H1068" i="5"/>
  <c r="I1068" i="5" s="1"/>
  <c r="J1068" i="5" s="1"/>
  <c r="K1068" i="5" s="1"/>
  <c r="H817" i="5"/>
  <c r="I817" i="5" s="1"/>
  <c r="J817" i="5" s="1"/>
  <c r="K817" i="5" s="1"/>
  <c r="H1147" i="5"/>
  <c r="H239" i="5"/>
  <c r="I239" i="5" s="1"/>
  <c r="J239" i="5" s="1"/>
  <c r="K239" i="5" s="1"/>
  <c r="H68" i="5"/>
  <c r="H484" i="5"/>
  <c r="I484" i="5" s="1"/>
  <c r="J484" i="5" s="1"/>
  <c r="K484" i="5" s="1"/>
  <c r="H825" i="5"/>
  <c r="I825" i="5" s="1"/>
  <c r="J825" i="5" s="1"/>
  <c r="K825" i="5" s="1"/>
  <c r="H113" i="5"/>
  <c r="I113" i="5" s="1"/>
  <c r="J113" i="5" s="1"/>
  <c r="K113" i="5" s="1"/>
  <c r="H774" i="5"/>
  <c r="I774" i="5" s="1"/>
  <c r="J774" i="5" s="1"/>
  <c r="K774" i="5" s="1"/>
  <c r="H452" i="5"/>
  <c r="I452" i="5" s="1"/>
  <c r="J452" i="5" s="1"/>
  <c r="K452" i="5" s="1"/>
  <c r="H455" i="5"/>
  <c r="I455" i="5" s="1"/>
  <c r="J455" i="5" s="1"/>
  <c r="K455" i="5" s="1"/>
  <c r="H1228" i="5"/>
  <c r="I1228" i="5" s="1"/>
  <c r="J1228" i="5" s="1"/>
  <c r="K1228" i="5" s="1"/>
  <c r="H744" i="5"/>
  <c r="I744" i="5" s="1"/>
  <c r="J744" i="5" s="1"/>
  <c r="K744" i="5" s="1"/>
  <c r="H747" i="5"/>
  <c r="I747" i="5" s="1"/>
  <c r="J747" i="5" s="1"/>
  <c r="K747" i="5" s="1"/>
  <c r="H741" i="5"/>
  <c r="H481" i="5"/>
  <c r="H211" i="5"/>
  <c r="I211" i="5" s="1"/>
  <c r="J211" i="5" s="1"/>
  <c r="K211" i="5" s="1"/>
  <c r="H255" i="5"/>
  <c r="I255" i="5" s="1"/>
  <c r="J255" i="5" s="1"/>
  <c r="K255" i="5" s="1"/>
  <c r="H786" i="5"/>
  <c r="I786" i="5" s="1"/>
  <c r="J786" i="5" s="1"/>
  <c r="K786" i="5" s="1"/>
  <c r="H884" i="5"/>
  <c r="I884" i="5" s="1"/>
  <c r="J884" i="5" s="1"/>
  <c r="K884" i="5" s="1"/>
  <c r="H1117" i="5"/>
  <c r="I1117" i="5" s="1"/>
  <c r="J1117" i="5" s="1"/>
  <c r="K1117" i="5" s="1"/>
  <c r="H1023" i="5"/>
  <c r="I1023" i="5" s="1"/>
  <c r="J1023" i="5" s="1"/>
  <c r="K1023" i="5" s="1"/>
  <c r="H1089" i="5"/>
  <c r="I1089" i="5" s="1"/>
  <c r="J1089" i="5" s="1"/>
  <c r="K1089" i="5" s="1"/>
  <c r="H960" i="5"/>
  <c r="I960" i="5" s="1"/>
  <c r="J960" i="5" s="1"/>
  <c r="K960" i="5" s="1"/>
  <c r="H917" i="5"/>
  <c r="I917" i="5" s="1"/>
  <c r="J917" i="5" s="1"/>
  <c r="K917" i="5" s="1"/>
  <c r="H757" i="5"/>
  <c r="I757" i="5" s="1"/>
  <c r="J757" i="5" s="1"/>
  <c r="K757" i="5" s="1"/>
  <c r="H801" i="5"/>
  <c r="I801" i="5" s="1"/>
  <c r="J801" i="5" s="1"/>
  <c r="K801" i="5" s="1"/>
  <c r="H687" i="5"/>
  <c r="I687" i="5" s="1"/>
  <c r="J687" i="5" s="1"/>
  <c r="K687" i="5" s="1"/>
  <c r="H782" i="5"/>
  <c r="I782" i="5" s="1"/>
  <c r="J782" i="5" s="1"/>
  <c r="K782" i="5" s="1"/>
  <c r="H1217" i="5"/>
  <c r="I1217" i="5" s="1"/>
  <c r="J1217" i="5" s="1"/>
  <c r="K1217" i="5" s="1"/>
  <c r="H718" i="5"/>
  <c r="H1251" i="5"/>
  <c r="H731" i="5"/>
  <c r="I731" i="5" s="1"/>
  <c r="J731" i="5" s="1"/>
  <c r="K731" i="5" s="1"/>
  <c r="H258" i="5"/>
  <c r="H572" i="5"/>
  <c r="I572" i="5" s="1"/>
  <c r="J572" i="5" s="1"/>
  <c r="K572" i="5" s="1"/>
  <c r="H351" i="5"/>
  <c r="I351" i="5" s="1"/>
  <c r="J351" i="5" s="1"/>
  <c r="K351" i="5" s="1"/>
  <c r="H250" i="5"/>
  <c r="I250" i="5" s="1"/>
  <c r="J250" i="5" s="1"/>
  <c r="K250" i="5" s="1"/>
  <c r="H772" i="5"/>
  <c r="I772" i="5" s="1"/>
  <c r="J772" i="5" s="1"/>
  <c r="K772" i="5" s="1"/>
  <c r="H382" i="5"/>
  <c r="I382" i="5" s="1"/>
  <c r="J382" i="5" s="1"/>
  <c r="K382" i="5" s="1"/>
  <c r="H1260" i="5"/>
  <c r="I1260" i="5" s="1"/>
  <c r="H1301" i="5"/>
  <c r="I1301" i="5" s="1"/>
  <c r="J1301" i="5" s="1"/>
  <c r="K1301" i="5" s="1"/>
  <c r="H1141" i="5"/>
  <c r="I1141" i="5" s="1"/>
  <c r="J1141" i="5" s="1"/>
  <c r="K1141" i="5" s="1"/>
  <c r="H1299" i="5"/>
  <c r="I1299" i="5" s="1"/>
  <c r="J1299" i="5" s="1"/>
  <c r="K1299" i="5" s="1"/>
  <c r="H971" i="5"/>
  <c r="I971" i="5" s="1"/>
  <c r="J971" i="5" s="1"/>
  <c r="K971" i="5" s="1"/>
  <c r="H1233" i="5"/>
  <c r="I1233" i="5" s="1"/>
  <c r="J1233" i="5" s="1"/>
  <c r="K1233" i="5" s="1"/>
  <c r="H914" i="5"/>
  <c r="I914" i="5" s="1"/>
  <c r="J914" i="5" s="1"/>
  <c r="K914" i="5" s="1"/>
  <c r="H1018" i="5"/>
  <c r="I1018" i="5" s="1"/>
  <c r="J1018" i="5" s="1"/>
  <c r="K1018" i="5" s="1"/>
  <c r="H1213" i="5"/>
  <c r="I1213" i="5" s="1"/>
  <c r="J1213" i="5" s="1"/>
  <c r="K1213" i="5" s="1"/>
  <c r="H911" i="5"/>
  <c r="I911" i="5" s="1"/>
  <c r="J911" i="5" s="1"/>
  <c r="K911" i="5" s="1"/>
  <c r="H799" i="5"/>
  <c r="I799" i="5" s="1"/>
  <c r="J799" i="5" s="1"/>
  <c r="K799" i="5" s="1"/>
  <c r="H143" i="5"/>
  <c r="I143" i="5" s="1"/>
  <c r="J143" i="5" s="1"/>
  <c r="K143" i="5" s="1"/>
  <c r="H1262" i="5"/>
  <c r="I1262" i="5" s="1"/>
  <c r="J1262" i="5" s="1"/>
  <c r="K1262" i="5" s="1"/>
  <c r="H901" i="5"/>
  <c r="I901" i="5" s="1"/>
  <c r="J901" i="5" s="1"/>
  <c r="K901" i="5" s="1"/>
  <c r="H42" i="5"/>
  <c r="H555" i="5"/>
  <c r="I555" i="5" s="1"/>
  <c r="J555" i="5" s="1"/>
  <c r="K555" i="5" s="1"/>
  <c r="H445" i="5"/>
  <c r="I445" i="5" s="1"/>
  <c r="J445" i="5" s="1"/>
  <c r="K445" i="5" s="1"/>
  <c r="H442" i="5"/>
  <c r="I442" i="5" s="1"/>
  <c r="J442" i="5" s="1"/>
  <c r="K442" i="5" s="1"/>
  <c r="H815" i="5"/>
  <c r="I815" i="5" s="1"/>
  <c r="J815" i="5" s="1"/>
  <c r="K815" i="5" s="1"/>
  <c r="H429" i="5"/>
  <c r="I429" i="5" s="1"/>
  <c r="J429" i="5" s="1"/>
  <c r="K429" i="5" s="1"/>
  <c r="H284" i="5"/>
  <c r="I284" i="5" s="1"/>
  <c r="J284" i="5" s="1"/>
  <c r="K284" i="5" s="1"/>
  <c r="H714" i="5"/>
  <c r="I714" i="5" s="1"/>
  <c r="J714" i="5" s="1"/>
  <c r="K714" i="5" s="1"/>
  <c r="H818" i="5"/>
  <c r="I818" i="5" s="1"/>
  <c r="J818" i="5" s="1"/>
  <c r="K818" i="5" s="1"/>
  <c r="H769" i="5"/>
  <c r="I769" i="5" s="1"/>
  <c r="J769" i="5" s="1"/>
  <c r="K769" i="5" s="1"/>
  <c r="H145" i="5"/>
  <c r="I145" i="5" s="1"/>
  <c r="J145" i="5" s="1"/>
  <c r="K145" i="5" s="1"/>
  <c r="H394" i="5"/>
  <c r="H1269" i="5"/>
  <c r="I1269" i="5" s="1"/>
  <c r="J1269" i="5" s="1"/>
  <c r="K1269" i="5" s="1"/>
  <c r="H1136" i="5"/>
  <c r="I1136" i="5" s="1"/>
  <c r="J1136" i="5" s="1"/>
  <c r="K1136" i="5" s="1"/>
  <c r="H900" i="5"/>
  <c r="I900" i="5" s="1"/>
  <c r="H824" i="5"/>
  <c r="I824" i="5" s="1"/>
  <c r="J824" i="5" s="1"/>
  <c r="K824" i="5" s="1"/>
  <c r="H1225" i="5"/>
  <c r="I1225" i="5" s="1"/>
  <c r="J1225" i="5" s="1"/>
  <c r="K1225" i="5" s="1"/>
  <c r="H1190" i="5"/>
  <c r="I1190" i="5" s="1"/>
  <c r="J1190" i="5" s="1"/>
  <c r="K1190" i="5" s="1"/>
  <c r="H913" i="5"/>
  <c r="I913" i="5" s="1"/>
  <c r="J913" i="5" s="1"/>
  <c r="K913" i="5" s="1"/>
  <c r="H1033" i="5"/>
  <c r="H906" i="5"/>
  <c r="I906" i="5" s="1"/>
  <c r="J906" i="5" s="1"/>
  <c r="K906" i="5" s="1"/>
  <c r="H797" i="5"/>
  <c r="I797" i="5" s="1"/>
  <c r="J797" i="5" s="1"/>
  <c r="K797" i="5" s="1"/>
  <c r="H792" i="5"/>
  <c r="I792" i="5" s="1"/>
  <c r="J792" i="5" s="1"/>
  <c r="K792" i="5" s="1"/>
  <c r="H266" i="5"/>
  <c r="H1124" i="5"/>
  <c r="I1124" i="5" s="1"/>
  <c r="J1124" i="5" s="1"/>
  <c r="K1124" i="5" s="1"/>
  <c r="G1240" i="5" l="1"/>
  <c r="G300" i="5"/>
  <c r="I682" i="5"/>
  <c r="J682" i="5" s="1"/>
  <c r="K682" i="5" s="1"/>
  <c r="I122" i="5"/>
  <c r="J122" i="5" s="1"/>
  <c r="K122" i="5" s="1"/>
  <c r="I104" i="5"/>
  <c r="J104" i="5" s="1"/>
  <c r="K104" i="5" s="1"/>
  <c r="G66" i="5"/>
  <c r="I34" i="5"/>
  <c r="J34" i="5" s="1"/>
  <c r="K34" i="5" s="1"/>
  <c r="I266" i="5"/>
  <c r="J266" i="5" s="1"/>
  <c r="K266" i="5" s="1"/>
  <c r="H410" i="5"/>
  <c r="G333" i="5"/>
  <c r="H235" i="5"/>
  <c r="H19" i="5"/>
  <c r="G438" i="5"/>
  <c r="H639" i="5"/>
  <c r="G898" i="5"/>
  <c r="H66" i="5"/>
  <c r="J1260" i="5"/>
  <c r="J1259" i="5" s="1"/>
  <c r="I1259" i="5"/>
  <c r="J207" i="5"/>
  <c r="J201" i="5" s="1"/>
  <c r="I201" i="5"/>
  <c r="J807" i="5"/>
  <c r="I806" i="5"/>
  <c r="I821" i="5"/>
  <c r="J822" i="5"/>
  <c r="J821" i="5" s="1"/>
  <c r="I567" i="5"/>
  <c r="J568" i="5"/>
  <c r="J567" i="5" s="1"/>
  <c r="I243" i="5"/>
  <c r="J244" i="5"/>
  <c r="J243" i="5" s="1"/>
  <c r="J281" i="5"/>
  <c r="J267" i="5" s="1"/>
  <c r="I267" i="5"/>
  <c r="J480" i="5"/>
  <c r="K480" i="5" s="1"/>
  <c r="J559" i="5"/>
  <c r="I558" i="5"/>
  <c r="I1284" i="5"/>
  <c r="J1285" i="5"/>
  <c r="J1284" i="5" s="1"/>
  <c r="I1207" i="5"/>
  <c r="J1208" i="5"/>
  <c r="J900" i="5"/>
  <c r="I899" i="5"/>
  <c r="J173" i="5"/>
  <c r="K173" i="5" s="1"/>
  <c r="J336" i="5"/>
  <c r="K336" i="5" s="1"/>
  <c r="I1276" i="5"/>
  <c r="J1277" i="5"/>
  <c r="J1276" i="5" s="1"/>
  <c r="H717" i="5"/>
  <c r="H520" i="5"/>
  <c r="H93" i="5"/>
  <c r="I95" i="5"/>
  <c r="G257" i="5"/>
  <c r="G256" i="5" s="1"/>
  <c r="I258" i="5"/>
  <c r="I681" i="5"/>
  <c r="J681" i="5" s="1"/>
  <c r="K681" i="5" s="1"/>
  <c r="I92" i="5"/>
  <c r="J92" i="5" s="1"/>
  <c r="K92" i="5" s="1"/>
  <c r="I435" i="5"/>
  <c r="J435" i="5" s="1"/>
  <c r="K435" i="5" s="1"/>
  <c r="I168" i="5"/>
  <c r="J168" i="5" s="1"/>
  <c r="K168" i="5" s="1"/>
  <c r="I357" i="5"/>
  <c r="J357" i="5" s="1"/>
  <c r="K357" i="5" s="1"/>
  <c r="H586" i="5"/>
  <c r="I588" i="5"/>
  <c r="H761" i="5"/>
  <c r="I129" i="5"/>
  <c r="J129" i="5" s="1"/>
  <c r="K129" i="5" s="1"/>
  <c r="I686" i="5"/>
  <c r="J686" i="5" s="1"/>
  <c r="K686" i="5" s="1"/>
  <c r="I348" i="5"/>
  <c r="J348" i="5" s="1"/>
  <c r="K348" i="5" s="1"/>
  <c r="H933" i="5"/>
  <c r="G557" i="5"/>
  <c r="H1171" i="5"/>
  <c r="H392" i="5"/>
  <c r="H219" i="5"/>
  <c r="I1192" i="5"/>
  <c r="J1192" i="5" s="1"/>
  <c r="K1192" i="5" s="1"/>
  <c r="I1250" i="5"/>
  <c r="J1250" i="5" s="1"/>
  <c r="K1250" i="5" s="1"/>
  <c r="G43" i="5"/>
  <c r="I43" i="5" s="1"/>
  <c r="J43" i="5" s="1"/>
  <c r="K43" i="5" s="1"/>
  <c r="C15" i="19"/>
  <c r="I434" i="5"/>
  <c r="J434" i="5" s="1"/>
  <c r="K434" i="5" s="1"/>
  <c r="I503" i="5"/>
  <c r="J503" i="5" s="1"/>
  <c r="K503" i="5" s="1"/>
  <c r="G235" i="5"/>
  <c r="I236" i="5"/>
  <c r="J23" i="5"/>
  <c r="I220" i="5"/>
  <c r="I301" i="5"/>
  <c r="J305" i="5"/>
  <c r="J301" i="5" s="1"/>
  <c r="J1097" i="5"/>
  <c r="I1096" i="5"/>
  <c r="I644" i="5"/>
  <c r="I639" i="5" s="1"/>
  <c r="J1241" i="5"/>
  <c r="J67" i="5"/>
  <c r="K67" i="5" s="1"/>
  <c r="G44" i="5"/>
  <c r="I44" i="5" s="1"/>
  <c r="J44" i="5" s="1"/>
  <c r="K44" i="5" s="1"/>
  <c r="C18" i="19"/>
  <c r="I400" i="5"/>
  <c r="J400" i="5" s="1"/>
  <c r="K400" i="5" s="1"/>
  <c r="I443" i="5"/>
  <c r="J443" i="5" s="1"/>
  <c r="K443" i="5" s="1"/>
  <c r="I372" i="5"/>
  <c r="J373" i="5"/>
  <c r="J372" i="5" s="1"/>
  <c r="I299" i="5"/>
  <c r="I762" i="5"/>
  <c r="I68" i="5"/>
  <c r="J68" i="5" s="1"/>
  <c r="K68" i="5" s="1"/>
  <c r="H372" i="5"/>
  <c r="I522" i="5"/>
  <c r="I35" i="5"/>
  <c r="J35" i="5" s="1"/>
  <c r="K35" i="5" s="1"/>
  <c r="H152" i="5"/>
  <c r="H691" i="5"/>
  <c r="H1096" i="5"/>
  <c r="H1012" i="5"/>
  <c r="H674" i="5"/>
  <c r="I341" i="5"/>
  <c r="J341" i="5" s="1"/>
  <c r="K341" i="5" s="1"/>
  <c r="H1276" i="5"/>
  <c r="G46" i="5"/>
  <c r="I49" i="5"/>
  <c r="I365" i="5"/>
  <c r="J365" i="5" s="1"/>
  <c r="K365" i="5" s="1"/>
  <c r="J291" i="5"/>
  <c r="K291" i="5" s="1"/>
  <c r="G172" i="5"/>
  <c r="I401" i="5"/>
  <c r="J402" i="5"/>
  <c r="G1171" i="5"/>
  <c r="H1032" i="5"/>
  <c r="H1259" i="5"/>
  <c r="H753" i="5"/>
  <c r="I753" i="5" s="1"/>
  <c r="J753" i="5" s="1"/>
  <c r="K753" i="5" s="1"/>
  <c r="H180" i="5"/>
  <c r="I417" i="5"/>
  <c r="J417" i="5" s="1"/>
  <c r="K417" i="5" s="1"/>
  <c r="I411" i="5"/>
  <c r="G410" i="5"/>
  <c r="I481" i="5"/>
  <c r="J481" i="5" s="1"/>
  <c r="K481" i="5" s="1"/>
  <c r="I116" i="5"/>
  <c r="J116" i="5" s="1"/>
  <c r="K116" i="5" s="1"/>
  <c r="I948" i="5"/>
  <c r="I1172" i="5"/>
  <c r="H438" i="5"/>
  <c r="G160" i="5"/>
  <c r="I167" i="5"/>
  <c r="H160" i="5"/>
  <c r="I340" i="5"/>
  <c r="J340" i="5" s="1"/>
  <c r="K340" i="5" s="1"/>
  <c r="I394" i="5"/>
  <c r="J394" i="5" s="1"/>
  <c r="K394" i="5" s="1"/>
  <c r="G392" i="5"/>
  <c r="I393" i="5"/>
  <c r="I364" i="5"/>
  <c r="J364" i="5" s="1"/>
  <c r="K364" i="5" s="1"/>
  <c r="I416" i="5"/>
  <c r="J416" i="5" s="1"/>
  <c r="K416" i="5" s="1"/>
  <c r="I1033" i="5"/>
  <c r="H821" i="5"/>
  <c r="C12" i="19"/>
  <c r="G42" i="5"/>
  <c r="I42" i="5" s="1"/>
  <c r="J42" i="5" s="1"/>
  <c r="K42" i="5" s="1"/>
  <c r="I74" i="5"/>
  <c r="J74" i="5" s="1"/>
  <c r="K74" i="5" s="1"/>
  <c r="I679" i="5"/>
  <c r="J679" i="5" s="1"/>
  <c r="K679" i="5" s="1"/>
  <c r="G152" i="5"/>
  <c r="I155" i="5"/>
  <c r="H201" i="5"/>
  <c r="I361" i="5"/>
  <c r="J361" i="5" s="1"/>
  <c r="K361" i="5" s="1"/>
  <c r="I349" i="5"/>
  <c r="J349" i="5" s="1"/>
  <c r="K349" i="5" s="1"/>
  <c r="G1146" i="5"/>
  <c r="I1147" i="5"/>
  <c r="I329" i="5"/>
  <c r="J640" i="5"/>
  <c r="I439" i="5"/>
  <c r="G479" i="5"/>
  <c r="H333" i="5"/>
  <c r="H1284" i="5"/>
  <c r="H243" i="5"/>
  <c r="H515" i="5"/>
  <c r="I516" i="5"/>
  <c r="I69" i="5"/>
  <c r="J69" i="5" s="1"/>
  <c r="K69" i="5" s="1"/>
  <c r="I109" i="5"/>
  <c r="J109" i="5" s="1"/>
  <c r="K109" i="5" s="1"/>
  <c r="I680" i="5"/>
  <c r="J680" i="5" s="1"/>
  <c r="K680" i="5" s="1"/>
  <c r="I32" i="5"/>
  <c r="J32" i="5" s="1"/>
  <c r="K32" i="5" s="1"/>
  <c r="G366" i="5"/>
  <c r="I371" i="5"/>
  <c r="I379" i="5"/>
  <c r="G378" i="5"/>
  <c r="H567" i="5"/>
  <c r="I356" i="5"/>
  <c r="J356" i="5" s="1"/>
  <c r="K356" i="5" s="1"/>
  <c r="I156" i="5"/>
  <c r="J156" i="5" s="1"/>
  <c r="K156" i="5" s="1"/>
  <c r="I440" i="5"/>
  <c r="J440" i="5" s="1"/>
  <c r="K440" i="5" s="1"/>
  <c r="G740" i="5"/>
  <c r="G690" i="5" s="1"/>
  <c r="G23" i="6" s="1"/>
  <c r="I1013" i="5"/>
  <c r="H378" i="5"/>
  <c r="I675" i="5"/>
  <c r="G674" i="5"/>
  <c r="H574" i="5"/>
  <c r="H806" i="5"/>
  <c r="H1207" i="5"/>
  <c r="H899" i="5"/>
  <c r="H1146" i="5"/>
  <c r="H301" i="5"/>
  <c r="H300" i="5" s="1"/>
  <c r="H267" i="5"/>
  <c r="H479" i="5"/>
  <c r="H751" i="5"/>
  <c r="I751" i="5" s="1"/>
  <c r="H265" i="5"/>
  <c r="H257" i="5" s="1"/>
  <c r="H1240" i="5"/>
  <c r="H46" i="5"/>
  <c r="H558" i="5"/>
  <c r="I1249" i="5"/>
  <c r="J1249" i="5" s="1"/>
  <c r="K1249" i="5" s="1"/>
  <c r="I1251" i="5"/>
  <c r="J1251" i="5" s="1"/>
  <c r="K1251" i="5" s="1"/>
  <c r="I414" i="5"/>
  <c r="J414" i="5" s="1"/>
  <c r="K414" i="5" s="1"/>
  <c r="G396" i="5"/>
  <c r="I33" i="5"/>
  <c r="J33" i="5" s="1"/>
  <c r="K33" i="5" s="1"/>
  <c r="I25" i="5"/>
  <c r="I1074" i="5"/>
  <c r="J1074" i="5" s="1"/>
  <c r="K1074" i="5" s="1"/>
  <c r="I692" i="5"/>
  <c r="I741" i="5"/>
  <c r="I718" i="5"/>
  <c r="G93" i="5"/>
  <c r="I575" i="5"/>
  <c r="H397" i="5"/>
  <c r="K1260" i="5" l="1"/>
  <c r="G19" i="5"/>
  <c r="G332" i="5"/>
  <c r="I1240" i="5"/>
  <c r="G820" i="5"/>
  <c r="G24" i="6" s="1"/>
  <c r="I19" i="5"/>
  <c r="H898" i="5"/>
  <c r="H820" i="5" s="1"/>
  <c r="H24" i="6" s="1"/>
  <c r="G437" i="5"/>
  <c r="H332" i="5"/>
  <c r="H45" i="5"/>
  <c r="H557" i="5"/>
  <c r="H256" i="5"/>
  <c r="H437" i="5"/>
  <c r="J718" i="5"/>
  <c r="J717" i="5" s="1"/>
  <c r="I717" i="5"/>
  <c r="J155" i="5"/>
  <c r="J152" i="5" s="1"/>
  <c r="I152" i="5"/>
  <c r="J522" i="5"/>
  <c r="J520" i="5" s="1"/>
  <c r="I520" i="5"/>
  <c r="I740" i="5"/>
  <c r="J741" i="5"/>
  <c r="I438" i="5"/>
  <c r="J439" i="5"/>
  <c r="J438" i="5" s="1"/>
  <c r="H172" i="5"/>
  <c r="H159" i="5" s="1"/>
  <c r="I180" i="5"/>
  <c r="I235" i="5"/>
  <c r="J236" i="5"/>
  <c r="J235" i="5" s="1"/>
  <c r="J1240" i="5"/>
  <c r="K1241" i="5"/>
  <c r="J899" i="5"/>
  <c r="K900" i="5"/>
  <c r="K23" i="5"/>
  <c r="J1172" i="5"/>
  <c r="J1171" i="5" s="1"/>
  <c r="I1171" i="5"/>
  <c r="J401" i="5"/>
  <c r="K402" i="5"/>
  <c r="J558" i="5"/>
  <c r="K559" i="5"/>
  <c r="J1207" i="5"/>
  <c r="K1208" i="5"/>
  <c r="J1096" i="5"/>
  <c r="K1097" i="5"/>
  <c r="K1259" i="5"/>
  <c r="K66" i="5"/>
  <c r="J806" i="5"/>
  <c r="K807" i="5"/>
  <c r="H740" i="5"/>
  <c r="H690" i="5" s="1"/>
  <c r="H23" i="6" s="1"/>
  <c r="J299" i="5"/>
  <c r="K299" i="5" s="1"/>
  <c r="I290" i="5"/>
  <c r="H396" i="5"/>
  <c r="I397" i="5"/>
  <c r="I1012" i="5"/>
  <c r="J1013" i="5"/>
  <c r="J1012" i="5" s="1"/>
  <c r="I46" i="5"/>
  <c r="J49" i="5"/>
  <c r="J46" i="5" s="1"/>
  <c r="I265" i="5"/>
  <c r="J265" i="5" s="1"/>
  <c r="K265" i="5" s="1"/>
  <c r="J95" i="5"/>
  <c r="J93" i="5" s="1"/>
  <c r="I93" i="5"/>
  <c r="I160" i="5"/>
  <c r="J167" i="5"/>
  <c r="J160" i="5" s="1"/>
  <c r="G45" i="5"/>
  <c r="J220" i="5"/>
  <c r="J219" i="5" s="1"/>
  <c r="I219" i="5"/>
  <c r="J575" i="5"/>
  <c r="J574" i="5" s="1"/>
  <c r="I574" i="5"/>
  <c r="I1032" i="5"/>
  <c r="J1033" i="5"/>
  <c r="J1032" i="5" s="1"/>
  <c r="G159" i="5"/>
  <c r="J948" i="5"/>
  <c r="J933" i="5" s="1"/>
  <c r="I933" i="5"/>
  <c r="J751" i="5"/>
  <c r="K751" i="5" s="1"/>
  <c r="I691" i="5"/>
  <c r="J692" i="5"/>
  <c r="J691" i="5" s="1"/>
  <c r="J516" i="5"/>
  <c r="J515" i="5" s="1"/>
  <c r="I515" i="5"/>
  <c r="J393" i="5"/>
  <c r="J392" i="5" s="1"/>
  <c r="I392" i="5"/>
  <c r="K373" i="5"/>
  <c r="C19" i="19"/>
  <c r="F18" i="19"/>
  <c r="I66" i="5"/>
  <c r="K244" i="5"/>
  <c r="G377" i="5"/>
  <c r="K640" i="5"/>
  <c r="J66" i="5"/>
  <c r="J644" i="5"/>
  <c r="J639" i="5" s="1"/>
  <c r="K305" i="5"/>
  <c r="K1285" i="5"/>
  <c r="K479" i="5"/>
  <c r="K207" i="5"/>
  <c r="J379" i="5"/>
  <c r="J378" i="5" s="1"/>
  <c r="I378" i="5"/>
  <c r="J329" i="5"/>
  <c r="J322" i="5" s="1"/>
  <c r="J300" i="5" s="1"/>
  <c r="I322" i="5"/>
  <c r="I300" i="5" s="1"/>
  <c r="K1277" i="5"/>
  <c r="J479" i="5"/>
  <c r="K822" i="5"/>
  <c r="C13" i="19"/>
  <c r="F12" i="19"/>
  <c r="K333" i="5"/>
  <c r="I479" i="5"/>
  <c r="J25" i="5"/>
  <c r="J19" i="5" s="1"/>
  <c r="H377" i="5"/>
  <c r="I761" i="5"/>
  <c r="J762" i="5"/>
  <c r="J761" i="5" s="1"/>
  <c r="J588" i="5"/>
  <c r="J586" i="5" s="1"/>
  <c r="I586" i="5"/>
  <c r="J258" i="5"/>
  <c r="K258" i="5" s="1"/>
  <c r="I333" i="5"/>
  <c r="K281" i="5"/>
  <c r="I674" i="5"/>
  <c r="J675" i="5"/>
  <c r="J674" i="5" s="1"/>
  <c r="I366" i="5"/>
  <c r="J371" i="5"/>
  <c r="J366" i="5" s="1"/>
  <c r="I1146" i="5"/>
  <c r="J1147" i="5"/>
  <c r="J1146" i="5" s="1"/>
  <c r="F15" i="19"/>
  <c r="C16" i="19"/>
  <c r="I410" i="5"/>
  <c r="J411" i="5"/>
  <c r="J410" i="5" s="1"/>
  <c r="J333" i="5"/>
  <c r="K568" i="5"/>
  <c r="K220" i="5" l="1"/>
  <c r="K1172" i="5"/>
  <c r="K1013" i="5"/>
  <c r="K1012" i="5" s="1"/>
  <c r="K588" i="5"/>
  <c r="J290" i="5"/>
  <c r="K948" i="5"/>
  <c r="K933" i="5" s="1"/>
  <c r="K439" i="5"/>
  <c r="K438" i="5" s="1"/>
  <c r="K522" i="5"/>
  <c r="K520" i="5" s="1"/>
  <c r="K155" i="5"/>
  <c r="K152" i="5" s="1"/>
  <c r="G18" i="5"/>
  <c r="G22" i="6" s="1"/>
  <c r="G25" i="6" s="1"/>
  <c r="K644" i="5"/>
  <c r="K639" i="5" s="1"/>
  <c r="K575" i="5"/>
  <c r="K574" i="5" s="1"/>
  <c r="K371" i="5"/>
  <c r="K366" i="5" s="1"/>
  <c r="K762" i="5"/>
  <c r="K761" i="5" s="1"/>
  <c r="K692" i="5"/>
  <c r="I557" i="5"/>
  <c r="K379" i="5"/>
  <c r="K378" i="5" s="1"/>
  <c r="I898" i="5"/>
  <c r="I820" i="5" s="1"/>
  <c r="I24" i="6" s="1"/>
  <c r="K718" i="5"/>
  <c r="K717" i="5" s="1"/>
  <c r="H18" i="5"/>
  <c r="H1306" i="5" s="1"/>
  <c r="C1308" i="5" s="1"/>
  <c r="D7" i="5" s="1"/>
  <c r="H7" i="6" s="1"/>
  <c r="J257" i="5"/>
  <c r="J256" i="5" s="1"/>
  <c r="J45" i="5"/>
  <c r="I257" i="5"/>
  <c r="I256" i="5" s="1"/>
  <c r="K393" i="5"/>
  <c r="K392" i="5" s="1"/>
  <c r="K167" i="5"/>
  <c r="K160" i="5" s="1"/>
  <c r="K236" i="5"/>
  <c r="K235" i="5" s="1"/>
  <c r="I690" i="5"/>
  <c r="I23" i="6" s="1"/>
  <c r="K675" i="5"/>
  <c r="K674" i="5" s="1"/>
  <c r="K1033" i="5"/>
  <c r="K1032" i="5" s="1"/>
  <c r="K411" i="5"/>
  <c r="K410" i="5" s="1"/>
  <c r="K329" i="5"/>
  <c r="K322" i="5" s="1"/>
  <c r="K267" i="5"/>
  <c r="K219" i="5"/>
  <c r="J397" i="5"/>
  <c r="J396" i="5" s="1"/>
  <c r="J377" i="5" s="1"/>
  <c r="I396" i="5"/>
  <c r="I377" i="5" s="1"/>
  <c r="K1240" i="5"/>
  <c r="K1147" i="5"/>
  <c r="K25" i="5"/>
  <c r="K691" i="5"/>
  <c r="K401" i="5"/>
  <c r="K741" i="5"/>
  <c r="J740" i="5"/>
  <c r="J690" i="5" s="1"/>
  <c r="J23" i="6" s="1"/>
  <c r="K49" i="5"/>
  <c r="K1096" i="5"/>
  <c r="J332" i="5"/>
  <c r="K290" i="5"/>
  <c r="I332" i="5"/>
  <c r="K1276" i="5"/>
  <c r="K1207" i="5"/>
  <c r="K257" i="5"/>
  <c r="I172" i="5"/>
  <c r="I159" i="5" s="1"/>
  <c r="J180" i="5"/>
  <c r="J172" i="5" s="1"/>
  <c r="J159" i="5" s="1"/>
  <c r="K1171" i="5"/>
  <c r="K806" i="5"/>
  <c r="K201" i="5"/>
  <c r="K821" i="5"/>
  <c r="F16" i="19"/>
  <c r="C17" i="19"/>
  <c r="F17" i="19" s="1"/>
  <c r="I45" i="5"/>
  <c r="J437" i="5"/>
  <c r="K1284" i="5"/>
  <c r="K558" i="5"/>
  <c r="K899" i="5"/>
  <c r="C14" i="19"/>
  <c r="F14" i="19" s="1"/>
  <c r="F13" i="19"/>
  <c r="C20" i="19"/>
  <c r="F20" i="19" s="1"/>
  <c r="F19" i="19"/>
  <c r="K586" i="5"/>
  <c r="K372" i="5"/>
  <c r="K516" i="5"/>
  <c r="K567" i="5"/>
  <c r="K301" i="5"/>
  <c r="K243" i="5"/>
  <c r="K95" i="5"/>
  <c r="J557" i="5"/>
  <c r="J898" i="5"/>
  <c r="J820" i="5" s="1"/>
  <c r="J24" i="6" s="1"/>
  <c r="I437" i="5"/>
  <c r="K332" i="5" l="1"/>
  <c r="K180" i="5"/>
  <c r="K172" i="5" s="1"/>
  <c r="K159" i="5" s="1"/>
  <c r="G1306" i="5"/>
  <c r="C1309" i="5" s="1"/>
  <c r="D8" i="5" s="1"/>
  <c r="H8" i="6" s="1"/>
  <c r="H22" i="6"/>
  <c r="H25" i="6" s="1"/>
  <c r="I25" i="6" s="1"/>
  <c r="H26" i="6" s="1"/>
  <c r="J18" i="5"/>
  <c r="J22" i="6" s="1"/>
  <c r="J25" i="6" s="1"/>
  <c r="K300" i="5"/>
  <c r="K740" i="5"/>
  <c r="K690" i="5" s="1"/>
  <c r="K23" i="6" s="1"/>
  <c r="K256" i="5"/>
  <c r="K1146" i="5"/>
  <c r="K93" i="5"/>
  <c r="K515" i="5"/>
  <c r="K437" i="5" s="1"/>
  <c r="I18" i="5"/>
  <c r="K898" i="5"/>
  <c r="K557" i="5"/>
  <c r="K19" i="5"/>
  <c r="K46" i="5"/>
  <c r="K397" i="5"/>
  <c r="J1306" i="5" l="1"/>
  <c r="C1311" i="5" s="1"/>
  <c r="D9" i="5" s="1"/>
  <c r="H9" i="6" s="1"/>
  <c r="G26" i="6"/>
  <c r="I26" i="6" s="1"/>
  <c r="K820" i="5"/>
  <c r="K24" i="6" s="1"/>
  <c r="K396" i="5"/>
  <c r="K377" i="5" s="1"/>
  <c r="I1306" i="5"/>
  <c r="C1310" i="5" s="1"/>
  <c r="I22" i="6"/>
  <c r="K45" i="5"/>
  <c r="K18" i="5" l="1"/>
  <c r="K22" i="6" s="1"/>
  <c r="K25" i="6" l="1"/>
  <c r="K1306" i="5"/>
  <c r="L1151" i="5" s="1"/>
  <c r="L22" i="6" l="1"/>
  <c r="L23" i="6"/>
  <c r="L24" i="6"/>
  <c r="L644" i="5"/>
  <c r="L349" i="5"/>
  <c r="L892" i="5"/>
  <c r="L458" i="5"/>
  <c r="L861" i="5"/>
  <c r="L178" i="5"/>
  <c r="L1059" i="5"/>
  <c r="L1098" i="5"/>
  <c r="L1184" i="5"/>
  <c r="L259" i="5"/>
  <c r="L1214" i="5"/>
  <c r="L957" i="5"/>
  <c r="L516" i="5"/>
  <c r="L1114" i="5"/>
  <c r="L751" i="5"/>
  <c r="L760" i="5"/>
  <c r="L1094" i="5"/>
  <c r="L69" i="5"/>
  <c r="L390" i="5"/>
  <c r="L1073" i="5"/>
  <c r="L434" i="5"/>
  <c r="L745" i="5"/>
  <c r="L1093" i="5"/>
  <c r="L1211" i="5"/>
  <c r="L762" i="5"/>
  <c r="L686" i="5"/>
  <c r="L698" i="5"/>
  <c r="L1209" i="5"/>
  <c r="L429" i="5"/>
  <c r="L1136" i="5"/>
  <c r="L248" i="5"/>
  <c r="L882" i="5"/>
  <c r="L716" i="5"/>
  <c r="L704" i="5"/>
  <c r="L807" i="5"/>
  <c r="L810" i="5"/>
  <c r="L351" i="5"/>
  <c r="L1140" i="5"/>
  <c r="L727" i="5"/>
  <c r="L1076" i="5"/>
  <c r="L1172" i="5"/>
  <c r="L869" i="5"/>
  <c r="L265" i="5"/>
  <c r="L100" i="5"/>
  <c r="L75" i="5"/>
  <c r="L305" i="5"/>
  <c r="L1074" i="5"/>
  <c r="L653" i="5"/>
  <c r="L1095" i="5"/>
  <c r="L1139" i="5"/>
  <c r="L1299" i="5"/>
  <c r="L299" i="5"/>
  <c r="L570" i="5"/>
  <c r="L373" i="5"/>
  <c r="L1213" i="5"/>
  <c r="L180" i="5"/>
  <c r="L582" i="5"/>
  <c r="L581" i="5"/>
  <c r="L87" i="5"/>
  <c r="L348" i="5"/>
  <c r="L115" i="5"/>
  <c r="L1226" i="5"/>
  <c r="L340" i="5"/>
  <c r="L984" i="5"/>
  <c r="L51" i="5"/>
  <c r="L900" i="5"/>
  <c r="L400" i="5"/>
  <c r="L82" i="5"/>
  <c r="L583" i="5"/>
  <c r="L737" i="5"/>
  <c r="L1267" i="5"/>
  <c r="L1173" i="5"/>
  <c r="L167" i="5"/>
  <c r="L168" i="5"/>
  <c r="L791" i="5"/>
  <c r="L1203" i="5"/>
  <c r="L793" i="5"/>
  <c r="L683" i="5"/>
  <c r="L363" i="5"/>
  <c r="L768" i="5"/>
  <c r="L695" i="5"/>
  <c r="L109" i="5"/>
  <c r="L1135" i="5"/>
  <c r="L1302" i="5"/>
  <c r="L232" i="5"/>
  <c r="L504" i="5"/>
  <c r="L1028" i="5"/>
  <c r="L664" i="5"/>
  <c r="L872" i="5"/>
  <c r="L208" i="5"/>
  <c r="L1285" i="5"/>
  <c r="L35" i="5"/>
  <c r="L513" i="5"/>
  <c r="L910" i="5"/>
  <c r="L84" i="5"/>
  <c r="L561" i="5"/>
  <c r="L988" i="5"/>
  <c r="L714" i="5"/>
  <c r="L1237" i="5"/>
  <c r="L155" i="5"/>
  <c r="L679" i="5"/>
  <c r="L573" i="5"/>
  <c r="L1223" i="5"/>
  <c r="L483" i="5"/>
  <c r="L112" i="5"/>
  <c r="L728" i="5"/>
  <c r="L157" i="5"/>
  <c r="L585" i="5"/>
  <c r="L1287" i="5"/>
  <c r="L668" i="5"/>
  <c r="L456" i="5"/>
  <c r="L389" i="5"/>
  <c r="L799" i="5"/>
  <c r="L412" i="5"/>
  <c r="L452" i="5"/>
  <c r="L577" i="5"/>
  <c r="L158" i="5"/>
  <c r="L382" i="5"/>
  <c r="L385" i="5"/>
  <c r="L105" i="5"/>
  <c r="L523" i="5"/>
  <c r="L442" i="5"/>
  <c r="L1246" i="5"/>
  <c r="L689" i="5"/>
  <c r="L758" i="5"/>
  <c r="L327" i="5"/>
  <c r="L773" i="5"/>
  <c r="L1090" i="5"/>
  <c r="L1279" i="5"/>
  <c r="L798" i="5"/>
  <c r="L121" i="5"/>
  <c r="L725" i="5"/>
  <c r="L323" i="5"/>
  <c r="L227" i="5"/>
  <c r="L1129" i="5"/>
  <c r="L993" i="5"/>
  <c r="L741" i="5"/>
  <c r="L207" i="5"/>
  <c r="L156" i="5"/>
  <c r="L72" i="5"/>
  <c r="L376" i="5"/>
  <c r="L790" i="5"/>
  <c r="L635" i="5"/>
  <c r="L398" i="5"/>
  <c r="L744" i="5"/>
  <c r="L919" i="5"/>
  <c r="L1029" i="5"/>
  <c r="L929" i="5"/>
  <c r="L1291" i="5"/>
  <c r="L918" i="5"/>
  <c r="L1102" i="5"/>
  <c r="L432" i="5"/>
  <c r="L1147" i="5"/>
  <c r="L1241" i="5"/>
  <c r="L357" i="5"/>
  <c r="L230" i="5"/>
  <c r="L876" i="5"/>
  <c r="L907" i="5"/>
  <c r="L1239" i="5"/>
  <c r="L1229" i="5"/>
  <c r="L536" i="5"/>
  <c r="L88" i="5"/>
  <c r="L865" i="5"/>
  <c r="L750" i="5"/>
  <c r="L989" i="5"/>
  <c r="L874" i="5"/>
  <c r="L289" i="5"/>
  <c r="L966" i="5"/>
  <c r="L113" i="5"/>
  <c r="L1222" i="5"/>
  <c r="L729" i="5"/>
  <c r="L663" i="5"/>
  <c r="L1296" i="5"/>
  <c r="L244" i="5"/>
  <c r="L1260" i="5"/>
  <c r="L341" i="5"/>
  <c r="L1104" i="5"/>
  <c r="L781" i="5"/>
  <c r="L652" i="5"/>
  <c r="L912" i="5"/>
  <c r="L701" i="5"/>
  <c r="L979" i="5"/>
  <c r="L1144" i="5"/>
  <c r="L1037" i="5"/>
  <c r="L796" i="5"/>
  <c r="L80" i="5"/>
  <c r="L1175" i="5"/>
  <c r="L672" i="5"/>
  <c r="L940" i="5"/>
  <c r="L506" i="5"/>
  <c r="L334" i="5"/>
  <c r="L625" i="5"/>
  <c r="L909" i="5"/>
  <c r="L1154" i="5"/>
  <c r="L953" i="5"/>
  <c r="L1232" i="5"/>
  <c r="L61" i="5"/>
  <c r="L1231" i="5"/>
  <c r="C1312" i="5"/>
  <c r="D10" i="5" s="1"/>
  <c r="H10" i="6" s="1"/>
  <c r="L613" i="5"/>
  <c r="L498" i="5"/>
  <c r="L174" i="5"/>
  <c r="L1256" i="5"/>
  <c r="L696" i="5"/>
  <c r="L125" i="5"/>
  <c r="L921" i="5"/>
  <c r="L445" i="5"/>
  <c r="L1290" i="5"/>
  <c r="L1304" i="5"/>
  <c r="L540" i="5"/>
  <c r="L284" i="5"/>
  <c r="L533" i="5"/>
  <c r="L1300" i="5"/>
  <c r="L1281" i="5"/>
  <c r="L1190" i="5"/>
  <c r="L657" i="5"/>
  <c r="L1044" i="5"/>
  <c r="L304" i="5"/>
  <c r="L63" i="5"/>
  <c r="L221" i="5"/>
  <c r="L20" i="5"/>
  <c r="L495" i="5"/>
  <c r="L368" i="5"/>
  <c r="L590" i="5"/>
  <c r="L379" i="5"/>
  <c r="L559" i="5"/>
  <c r="L336" i="5"/>
  <c r="L32" i="5"/>
  <c r="L767" i="5"/>
  <c r="L858" i="5"/>
  <c r="L1023" i="5"/>
  <c r="L79" i="5"/>
  <c r="L1111" i="5"/>
  <c r="L1243" i="5"/>
  <c r="L171" i="5"/>
  <c r="L904" i="5"/>
  <c r="L484" i="5"/>
  <c r="L756" i="5"/>
  <c r="L71" i="5"/>
  <c r="L1027" i="5"/>
  <c r="L1225" i="5"/>
  <c r="L765" i="5"/>
  <c r="L1015" i="5"/>
  <c r="L738" i="5"/>
  <c r="L96" i="5"/>
  <c r="L21" i="5"/>
  <c r="L320" i="5"/>
  <c r="L851" i="5"/>
  <c r="L282" i="5"/>
  <c r="L588" i="5"/>
  <c r="L822" i="5"/>
  <c r="L92" i="5"/>
  <c r="L1250" i="5"/>
  <c r="L924" i="5"/>
  <c r="L693" i="5"/>
  <c r="L826" i="5"/>
  <c r="L419" i="5"/>
  <c r="L981" i="5"/>
  <c r="L37" i="5"/>
  <c r="L778" i="5"/>
  <c r="L788" i="5"/>
  <c r="L1036" i="5"/>
  <c r="L871" i="5"/>
  <c r="L759" i="5"/>
  <c r="L1301" i="5"/>
  <c r="L1189" i="5"/>
  <c r="L949" i="5"/>
  <c r="L1180" i="5"/>
  <c r="L1275" i="5"/>
  <c r="L642" i="5"/>
  <c r="L186" i="5"/>
  <c r="L193" i="5"/>
  <c r="L1247" i="5"/>
  <c r="L562" i="5"/>
  <c r="L23" i="5"/>
  <c r="L1097" i="5"/>
  <c r="L67" i="5"/>
  <c r="L753" i="5"/>
  <c r="L748" i="5"/>
  <c r="L895" i="5"/>
  <c r="L897" i="5"/>
  <c r="L1021" i="5"/>
  <c r="L818" i="5"/>
  <c r="L1026" i="5"/>
  <c r="L1197" i="5"/>
  <c r="L859" i="5"/>
  <c r="L1101" i="5"/>
  <c r="L1092" i="5"/>
  <c r="L1244" i="5"/>
  <c r="L754" i="5"/>
  <c r="L1205" i="5"/>
  <c r="L958" i="5"/>
  <c r="L911" i="5"/>
  <c r="L917" i="5"/>
  <c r="L659" i="5"/>
  <c r="L623" i="5"/>
  <c r="L260" i="5"/>
  <c r="L313" i="5"/>
  <c r="L233" i="5"/>
  <c r="L548" i="5"/>
  <c r="L1153" i="5"/>
  <c r="L324" i="5"/>
  <c r="L161" i="5"/>
  <c r="L726" i="5"/>
  <c r="L200" i="5"/>
  <c r="L271" i="5"/>
  <c r="L339" i="5"/>
  <c r="L422" i="5"/>
  <c r="L195" i="5"/>
  <c r="L832" i="5"/>
  <c r="L627" i="5"/>
  <c r="L140" i="5"/>
  <c r="L108" i="5"/>
  <c r="L131" i="5"/>
  <c r="L318" i="5"/>
  <c r="L309" i="5"/>
  <c r="L1080" i="5"/>
  <c r="L60" i="5"/>
  <c r="L1002" i="5"/>
  <c r="L1169" i="5"/>
  <c r="L597" i="5"/>
  <c r="L119" i="5"/>
  <c r="L136" i="5"/>
  <c r="L56" i="5"/>
  <c r="L346" i="5"/>
  <c r="L943" i="5"/>
  <c r="L292" i="5"/>
  <c r="L276" i="5"/>
  <c r="L934" i="5"/>
  <c r="L57" i="5"/>
  <c r="L277" i="5"/>
  <c r="L1150" i="5"/>
  <c r="L166" i="5"/>
  <c r="L65" i="5"/>
  <c r="L54" i="5"/>
  <c r="L471" i="5"/>
  <c r="L1006" i="5"/>
  <c r="L1164" i="5"/>
  <c r="L142" i="5"/>
  <c r="L1183" i="5"/>
  <c r="L406" i="5"/>
  <c r="L842" i="5"/>
  <c r="L965" i="5"/>
  <c r="L1158" i="5"/>
  <c r="L1045" i="5"/>
  <c r="L599" i="5"/>
  <c r="L162" i="5"/>
  <c r="L551" i="5"/>
  <c r="L951" i="5"/>
  <c r="L203" i="5"/>
  <c r="L110" i="5"/>
  <c r="L26" i="5"/>
  <c r="L225" i="5"/>
  <c r="L205" i="5"/>
  <c r="L268" i="5"/>
  <c r="L530" i="5"/>
  <c r="L474" i="5"/>
  <c r="L443" i="5"/>
  <c r="L681" i="5"/>
  <c r="L1030" i="5"/>
  <c r="L878" i="5"/>
  <c r="L1227" i="5"/>
  <c r="L1016" i="5"/>
  <c r="L528" i="5"/>
  <c r="L685" i="5"/>
  <c r="L457" i="5"/>
  <c r="L1110" i="5"/>
  <c r="L987" i="5"/>
  <c r="L913" i="5"/>
  <c r="L1210" i="5"/>
  <c r="L241" i="5"/>
  <c r="L622" i="5"/>
  <c r="L1133" i="5"/>
  <c r="L942" i="5"/>
  <c r="L488" i="5"/>
  <c r="L1000" i="5"/>
  <c r="L947" i="5"/>
  <c r="L95" i="5"/>
  <c r="L1033" i="5"/>
  <c r="L1013" i="5"/>
  <c r="L440" i="5"/>
  <c r="L414" i="5"/>
  <c r="L68" i="5"/>
  <c r="L708" i="5"/>
  <c r="L888" i="5"/>
  <c r="L1228" i="5"/>
  <c r="L1100" i="5"/>
  <c r="L1188" i="5"/>
  <c r="L1289" i="5"/>
  <c r="L688" i="5"/>
  <c r="L295" i="5"/>
  <c r="L647" i="5"/>
  <c r="L766" i="5"/>
  <c r="L982" i="5"/>
  <c r="L362" i="5"/>
  <c r="L413" i="5"/>
  <c r="L1236" i="5"/>
  <c r="L1072" i="5"/>
  <c r="L742" i="5"/>
  <c r="L451" i="5"/>
  <c r="L782" i="5"/>
  <c r="L1293" i="5"/>
  <c r="L906" i="5"/>
  <c r="L1020" i="5"/>
  <c r="L973" i="5"/>
  <c r="L70" i="5"/>
  <c r="L1054" i="5"/>
  <c r="L915" i="5"/>
  <c r="L670" i="5"/>
  <c r="L189" i="5"/>
  <c r="L939" i="5"/>
  <c r="L335" i="5"/>
  <c r="L164" i="5"/>
  <c r="L1057" i="5"/>
  <c r="L1257" i="5"/>
  <c r="L130" i="5"/>
  <c r="L228" i="5"/>
  <c r="L846" i="5"/>
  <c r="L134" i="5"/>
  <c r="L945" i="5"/>
  <c r="L527" i="5"/>
  <c r="L1007" i="5"/>
  <c r="L43" i="5"/>
  <c r="L584" i="5"/>
  <c r="L891" i="5"/>
  <c r="L1258" i="5"/>
  <c r="L650" i="5"/>
  <c r="L283" i="5"/>
  <c r="L1089" i="5"/>
  <c r="L797" i="5"/>
  <c r="L41" i="5"/>
  <c r="L278" i="5"/>
  <c r="L107" i="5"/>
  <c r="L49" i="5"/>
  <c r="L281" i="5"/>
  <c r="L393" i="5"/>
  <c r="L417" i="5"/>
  <c r="L364" i="5"/>
  <c r="L42" i="5"/>
  <c r="L177" i="5"/>
  <c r="L828" i="5"/>
  <c r="L1245" i="5"/>
  <c r="L1224" i="5"/>
  <c r="L1025" i="5"/>
  <c r="L890" i="5"/>
  <c r="L1105" i="5"/>
  <c r="L519" i="5"/>
  <c r="L1086" i="5"/>
  <c r="L388" i="5"/>
  <c r="L144" i="5"/>
  <c r="L1265" i="5"/>
  <c r="L678" i="5"/>
  <c r="L102" i="5"/>
  <c r="L455" i="5"/>
  <c r="L825" i="5"/>
  <c r="L883" i="5"/>
  <c r="L1266" i="5"/>
  <c r="L959" i="5"/>
  <c r="L1274" i="5"/>
  <c r="L1186" i="5"/>
  <c r="L1282" i="5"/>
  <c r="L815" i="5"/>
  <c r="L1176" i="5"/>
  <c r="L976" i="5"/>
  <c r="L677" i="5"/>
  <c r="L185" i="5"/>
  <c r="L202" i="5"/>
  <c r="L367" i="5"/>
  <c r="L369" i="5"/>
  <c r="L941" i="5"/>
  <c r="L354" i="5"/>
  <c r="L1168" i="5"/>
  <c r="L331" i="5"/>
  <c r="L1157" i="5"/>
  <c r="L997" i="5"/>
  <c r="L448" i="5"/>
  <c r="L216" i="5"/>
  <c r="L541" i="5"/>
  <c r="L420" i="5"/>
  <c r="L179" i="5"/>
  <c r="L736" i="5"/>
  <c r="L705" i="5"/>
  <c r="L76" i="5"/>
  <c r="L423" i="5"/>
  <c r="L1170" i="5"/>
  <c r="L646" i="5"/>
  <c r="L468" i="5"/>
  <c r="L491" i="5"/>
  <c r="L636" i="5"/>
  <c r="L575" i="5"/>
  <c r="L258" i="5"/>
  <c r="L236" i="5"/>
  <c r="L173" i="5"/>
  <c r="L416" i="5"/>
  <c r="L356" i="5"/>
  <c r="L961" i="5"/>
  <c r="L1034" i="5"/>
  <c r="L147" i="5"/>
  <c r="L1112" i="5"/>
  <c r="L809" i="5"/>
  <c r="L800" i="5"/>
  <c r="L676" i="5"/>
  <c r="L839" i="5"/>
  <c r="L735" i="5"/>
  <c r="L237" i="5"/>
  <c r="L950" i="5"/>
  <c r="L699" i="5"/>
  <c r="L1201" i="5"/>
  <c r="L1066" i="5"/>
  <c r="L972" i="5"/>
  <c r="L893" i="5"/>
  <c r="L785" i="5"/>
  <c r="L755" i="5"/>
  <c r="L1065" i="5"/>
  <c r="L732" i="5"/>
  <c r="L868" i="5"/>
  <c r="L514" i="5"/>
  <c r="L576" i="5"/>
  <c r="L211" i="5"/>
  <c r="L566" i="5"/>
  <c r="L183" i="5"/>
  <c r="L269" i="5"/>
  <c r="L936" i="5"/>
  <c r="L449" i="5"/>
  <c r="L489" i="5"/>
  <c r="L628" i="5"/>
  <c r="L153" i="5"/>
  <c r="L499" i="5"/>
  <c r="L969" i="5"/>
  <c r="L215" i="5"/>
  <c r="L1152" i="5"/>
  <c r="L1134" i="5"/>
  <c r="L330" i="5"/>
  <c r="L1128" i="5"/>
  <c r="L944" i="5"/>
  <c r="L507" i="5"/>
  <c r="L472" i="5"/>
  <c r="L1078" i="5"/>
  <c r="L1043" i="5"/>
  <c r="L565" i="5"/>
  <c r="L621" i="5"/>
  <c r="L338" i="5"/>
  <c r="L596" i="5"/>
  <c r="L486" i="5"/>
  <c r="L287" i="5"/>
  <c r="L955" i="5"/>
  <c r="L345" i="5"/>
  <c r="L843" i="5"/>
  <c r="L151" i="5"/>
  <c r="L246" i="5"/>
  <c r="L1159" i="5"/>
  <c r="L123" i="5"/>
  <c r="L845" i="5"/>
  <c r="L607" i="5"/>
  <c r="L470" i="5"/>
  <c r="L1009" i="5"/>
  <c r="L610" i="5"/>
  <c r="L1122" i="5"/>
  <c r="L967" i="5"/>
  <c r="L40" i="5"/>
  <c r="L852" i="5"/>
  <c r="L1162" i="5"/>
  <c r="L996" i="5"/>
  <c r="L293" i="5"/>
  <c r="L501" i="5"/>
  <c r="L594" i="5"/>
  <c r="L477" i="5"/>
  <c r="L270" i="5"/>
  <c r="L462" i="5"/>
  <c r="L747" i="5"/>
  <c r="L990" i="5"/>
  <c r="L1254" i="5"/>
  <c r="L302" i="5"/>
  <c r="L1004" i="5"/>
  <c r="L487" i="5"/>
  <c r="L814" i="5"/>
  <c r="L465" i="5"/>
  <c r="L298" i="5"/>
  <c r="L995" i="5"/>
  <c r="L605" i="5"/>
  <c r="L280" i="5"/>
  <c r="L1126" i="5"/>
  <c r="L853" i="5"/>
  <c r="L150" i="5"/>
  <c r="L1161" i="5"/>
  <c r="L447" i="5"/>
  <c r="L1278" i="5"/>
  <c r="L633" i="5"/>
  <c r="L553" i="5"/>
  <c r="L391" i="5"/>
  <c r="L544" i="5"/>
  <c r="L614" i="5"/>
  <c r="L206" i="5"/>
  <c r="L288" i="5"/>
  <c r="L502" i="5"/>
  <c r="L834" i="5"/>
  <c r="L602" i="5"/>
  <c r="L103" i="5"/>
  <c r="L1039" i="5"/>
  <c r="L1005" i="5"/>
  <c r="L386" i="5"/>
  <c r="L272" i="5"/>
  <c r="L490" i="5"/>
  <c r="L619" i="5"/>
  <c r="L624" i="5"/>
  <c r="L632" i="5"/>
  <c r="L403" i="5"/>
  <c r="L187" i="5"/>
  <c r="L117" i="5"/>
  <c r="L673" i="5"/>
  <c r="L415" i="5"/>
  <c r="L662" i="5"/>
  <c r="L802" i="5"/>
  <c r="L1071" i="5"/>
  <c r="L1024" i="5"/>
  <c r="L454" i="5"/>
  <c r="L721" i="5"/>
  <c r="L1145" i="5"/>
  <c r="L730" i="5"/>
  <c r="L1113" i="5"/>
  <c r="L908" i="5"/>
  <c r="L794" i="5"/>
  <c r="L571" i="5"/>
  <c r="L1283" i="5"/>
  <c r="L1017" i="5"/>
  <c r="L731" i="5"/>
  <c r="L886" i="5"/>
  <c r="L1109" i="5"/>
  <c r="L819" i="5"/>
  <c r="L266" i="5"/>
  <c r="L985" i="5"/>
  <c r="L980" i="5"/>
  <c r="L552" i="5"/>
  <c r="L430" i="5"/>
  <c r="L816" i="5"/>
  <c r="L176" i="5"/>
  <c r="L713" i="5"/>
  <c r="L1216" i="5"/>
  <c r="L978" i="5"/>
  <c r="L914" i="5"/>
  <c r="L569" i="5"/>
  <c r="L90" i="5"/>
  <c r="L1052" i="5"/>
  <c r="L1108" i="5"/>
  <c r="L118" i="5"/>
  <c r="L769" i="5"/>
  <c r="L210" i="5"/>
  <c r="L703" i="5"/>
  <c r="L1069" i="5"/>
  <c r="L870" i="5"/>
  <c r="L86" i="5"/>
  <c r="L101" i="5"/>
  <c r="L697" i="5"/>
  <c r="L682" i="5"/>
  <c r="L217" i="5"/>
  <c r="L1178" i="5"/>
  <c r="L469" i="5"/>
  <c r="L1046" i="5"/>
  <c r="L1011" i="5"/>
  <c r="L604" i="5"/>
  <c r="L1049" i="5"/>
  <c r="L214" i="5"/>
  <c r="L525" i="5"/>
  <c r="L835" i="5"/>
  <c r="L983" i="5"/>
  <c r="L53" i="5"/>
  <c r="L510" i="5"/>
  <c r="L630" i="5"/>
  <c r="L1058" i="5"/>
  <c r="L404" i="5"/>
  <c r="L493" i="5"/>
  <c r="L554" i="5"/>
  <c r="L547" i="5"/>
  <c r="L1298" i="5"/>
  <c r="L463" i="5"/>
  <c r="L321" i="5"/>
  <c r="L192" i="5"/>
  <c r="L478" i="5"/>
  <c r="L998" i="5"/>
  <c r="L992" i="5"/>
  <c r="L106" i="5"/>
  <c r="L538" i="5"/>
  <c r="L813" i="5"/>
  <c r="L395" i="5"/>
  <c r="L595" i="5"/>
  <c r="L247" i="5"/>
  <c r="L841" i="5"/>
  <c r="L1008" i="5"/>
  <c r="L58" i="5"/>
  <c r="L154" i="5"/>
  <c r="L198" i="5"/>
  <c r="L182" i="5"/>
  <c r="L666" i="5"/>
  <c r="L1268" i="5"/>
  <c r="L649" i="5"/>
  <c r="L409" i="5"/>
  <c r="L1103" i="5"/>
  <c r="L1272" i="5"/>
  <c r="L922" i="5"/>
  <c r="L1179" i="5"/>
  <c r="L638" i="5"/>
  <c r="L916" i="5"/>
  <c r="L98" i="5"/>
  <c r="L1219" i="5"/>
  <c r="L1087" i="5"/>
  <c r="L1264" i="5"/>
  <c r="L707" i="5"/>
  <c r="L687" i="5"/>
  <c r="L764" i="5"/>
  <c r="L1305" i="5"/>
  <c r="L1294" i="5"/>
  <c r="L212" i="5"/>
  <c r="L1124" i="5"/>
  <c r="L1185" i="5"/>
  <c r="L534" i="5"/>
  <c r="L1099" i="5"/>
  <c r="L1018" i="5"/>
  <c r="L1206" i="5"/>
  <c r="L775" i="5"/>
  <c r="L1262" i="5"/>
  <c r="L889" i="5"/>
  <c r="L920" i="5"/>
  <c r="L181" i="5"/>
  <c r="L1142" i="5"/>
  <c r="L771" i="5"/>
  <c r="L795" i="5"/>
  <c r="L1193" i="5"/>
  <c r="L1085" i="5"/>
  <c r="L1082" i="5"/>
  <c r="L656" i="5"/>
  <c r="L887" i="5"/>
  <c r="L830" i="5"/>
  <c r="L436" i="5"/>
  <c r="L245" i="5"/>
  <c r="L792" i="5"/>
  <c r="L546" i="5"/>
  <c r="L712" i="5"/>
  <c r="L1137" i="5"/>
  <c r="L734" i="5"/>
  <c r="L723" i="5"/>
  <c r="L991" i="5"/>
  <c r="L598" i="5"/>
  <c r="L251" i="5"/>
  <c r="L938" i="5"/>
  <c r="L325" i="5"/>
  <c r="L306" i="5"/>
  <c r="L849" i="5"/>
  <c r="L838" i="5"/>
  <c r="L97" i="5"/>
  <c r="L135" i="5"/>
  <c r="L137" i="5"/>
  <c r="L1177" i="5"/>
  <c r="L550" i="5"/>
  <c r="L1148" i="5"/>
  <c r="L1047" i="5"/>
  <c r="L303" i="5"/>
  <c r="L603" i="5"/>
  <c r="L1035" i="5"/>
  <c r="L253" i="5"/>
  <c r="L199" i="5"/>
  <c r="L473" i="5"/>
  <c r="L999" i="5"/>
  <c r="L307" i="5"/>
  <c r="L273" i="5"/>
  <c r="L149" i="5"/>
  <c r="L196" i="5"/>
  <c r="L274" i="5"/>
  <c r="L294" i="5"/>
  <c r="L600" i="5"/>
  <c r="L310" i="5"/>
  <c r="L286" i="5"/>
  <c r="L312" i="5"/>
  <c r="L460" i="5"/>
  <c r="L204" i="5"/>
  <c r="L29" i="5"/>
  <c r="L62" i="5"/>
  <c r="L240" i="5"/>
  <c r="L408" i="5"/>
  <c r="L30" i="5"/>
  <c r="L263" i="5"/>
  <c r="L669" i="5"/>
  <c r="L1212" i="5"/>
  <c r="L126" i="5"/>
  <c r="L702" i="5"/>
  <c r="L1010" i="5"/>
  <c r="L661" i="5"/>
  <c r="L555" i="5"/>
  <c r="L1141" i="5"/>
  <c r="L91" i="5"/>
  <c r="L772" i="5"/>
  <c r="L337" i="5"/>
  <c r="L1221" i="5"/>
  <c r="L986" i="5"/>
  <c r="L428" i="5"/>
  <c r="L804" i="5"/>
  <c r="L209" i="5"/>
  <c r="L255" i="5"/>
  <c r="L1075" i="5"/>
  <c r="L710" i="5"/>
  <c r="L518" i="5"/>
  <c r="L786" i="5"/>
  <c r="L857" i="5"/>
  <c r="L867" i="5"/>
  <c r="L85" i="5"/>
  <c r="L350" i="5"/>
  <c r="L560" i="5"/>
  <c r="L242" i="5"/>
  <c r="L1196" i="5"/>
  <c r="L73" i="5"/>
  <c r="L572" i="5"/>
  <c r="L1217" i="5"/>
  <c r="L824" i="5"/>
  <c r="L431" i="5"/>
  <c r="L719" i="5"/>
  <c r="L77" i="5"/>
  <c r="L879" i="5"/>
  <c r="L1143" i="5"/>
  <c r="L78" i="5"/>
  <c r="L655" i="5"/>
  <c r="L1292" i="5"/>
  <c r="L1060" i="5"/>
  <c r="L1269" i="5"/>
  <c r="L1198" i="5"/>
  <c r="L380" i="5"/>
  <c r="L564" i="5"/>
  <c r="L407" i="5"/>
  <c r="L836" i="5"/>
  <c r="L1167" i="5"/>
  <c r="L964" i="5"/>
  <c r="L1055" i="5"/>
  <c r="L601" i="5"/>
  <c r="L606" i="5"/>
  <c r="L163" i="5"/>
  <c r="L223" i="5"/>
  <c r="L466" i="5"/>
  <c r="L308" i="5"/>
  <c r="L47" i="5"/>
  <c r="L1051" i="5"/>
  <c r="L285" i="5"/>
  <c r="L1253" i="5"/>
  <c r="L94" i="5"/>
  <c r="L197" i="5"/>
  <c r="L64" i="5"/>
  <c r="L1252" i="5"/>
  <c r="L169" i="5"/>
  <c r="L837" i="5"/>
  <c r="L1130" i="5"/>
  <c r="L542" i="5"/>
  <c r="L132" i="5"/>
  <c r="L968" i="5"/>
  <c r="L27" i="5"/>
  <c r="L629" i="5"/>
  <c r="L962" i="5"/>
  <c r="L1050" i="5"/>
  <c r="L593" i="5"/>
  <c r="L170" i="5"/>
  <c r="L1156" i="5"/>
  <c r="L355" i="5"/>
  <c r="L138" i="5"/>
  <c r="L28" i="5"/>
  <c r="L188" i="5"/>
  <c r="L352" i="5"/>
  <c r="L654" i="5"/>
  <c r="L645" i="5"/>
  <c r="L418" i="5"/>
  <c r="L1270" i="5"/>
  <c r="L578" i="5"/>
  <c r="L711" i="5"/>
  <c r="L317" i="5"/>
  <c r="L485" i="5"/>
  <c r="L399" i="5"/>
  <c r="L1117" i="5"/>
  <c r="L863" i="5"/>
  <c r="L1091" i="5"/>
  <c r="L482" i="5"/>
  <c r="L229" i="5"/>
  <c r="L1116" i="5"/>
  <c r="L31" i="5"/>
  <c r="L1215" i="5"/>
  <c r="L896" i="5"/>
  <c r="L1273" i="5"/>
  <c r="L787" i="5"/>
  <c r="L1230" i="5"/>
  <c r="L1138" i="5"/>
  <c r="L111" i="5"/>
  <c r="L1106" i="5"/>
  <c r="L1120" i="5"/>
  <c r="L784" i="5"/>
  <c r="L175" i="5"/>
  <c r="L139" i="5"/>
  <c r="L720" i="5"/>
  <c r="L877" i="5"/>
  <c r="L531" i="5"/>
  <c r="L1115" i="5"/>
  <c r="L706" i="5"/>
  <c r="L36" i="5"/>
  <c r="L453" i="5"/>
  <c r="L1064" i="5"/>
  <c r="L862" i="5"/>
  <c r="L1088" i="5"/>
  <c r="L746" i="5"/>
  <c r="L1068" i="5"/>
  <c r="L579" i="5"/>
  <c r="L517" i="5"/>
  <c r="L146" i="5"/>
  <c r="L537" i="5"/>
  <c r="L903" i="5"/>
  <c r="L549" i="5"/>
  <c r="L1220" i="5"/>
  <c r="L855" i="5"/>
  <c r="L344" i="5"/>
  <c r="L133" i="5"/>
  <c r="L1038" i="5"/>
  <c r="L141" i="5"/>
  <c r="L52" i="5"/>
  <c r="L461" i="5"/>
  <c r="L1132" i="5"/>
  <c r="L476" i="5"/>
  <c r="L1242" i="5"/>
  <c r="L500" i="5"/>
  <c r="L811" i="5"/>
  <c r="L626" i="5"/>
  <c r="L1040" i="5"/>
  <c r="L611" i="5"/>
  <c r="L165" i="5"/>
  <c r="L589" i="5"/>
  <c r="L450" i="5"/>
  <c r="L59" i="5"/>
  <c r="L311" i="5"/>
  <c r="L609" i="5"/>
  <c r="L358" i="5"/>
  <c r="L1123" i="5"/>
  <c r="L347" i="5"/>
  <c r="L935" i="5"/>
  <c r="L433" i="5"/>
  <c r="L658" i="5"/>
  <c r="L671" i="5"/>
  <c r="L757" i="5"/>
  <c r="L1233" i="5"/>
  <c r="L128" i="5"/>
  <c r="L1014" i="5"/>
  <c r="L1218" i="5"/>
  <c r="L1118" i="5"/>
  <c r="L749" i="5"/>
  <c r="L441" i="5"/>
  <c r="L894" i="5"/>
  <c r="L709" i="5"/>
  <c r="L424" i="5"/>
  <c r="L651" i="5"/>
  <c r="L1063" i="5"/>
  <c r="L360" i="5"/>
  <c r="L873" i="5"/>
  <c r="L733" i="5"/>
  <c r="L120" i="5"/>
  <c r="L881" i="5"/>
  <c r="L261" i="5"/>
  <c r="L124" i="5"/>
  <c r="L905" i="5"/>
  <c r="L715" i="5"/>
  <c r="L425" i="5"/>
  <c r="L928" i="5"/>
  <c r="L122" i="5"/>
  <c r="L694" i="5"/>
  <c r="L1204" i="5"/>
  <c r="L114" i="5"/>
  <c r="L743" i="5"/>
  <c r="L884" i="5"/>
  <c r="L1070" i="5"/>
  <c r="L805" i="5"/>
  <c r="L1261" i="5"/>
  <c r="L700" i="5"/>
  <c r="L1083" i="5"/>
  <c r="L960" i="5"/>
  <c r="L365" i="5"/>
  <c r="L394" i="5"/>
  <c r="L361" i="5"/>
  <c r="L1192" i="5"/>
  <c r="L411" i="5"/>
  <c r="L522" i="5"/>
  <c r="L1208" i="5"/>
  <c r="L220" i="5"/>
  <c r="L397" i="5"/>
  <c r="L384" i="5"/>
  <c r="L480" i="5"/>
  <c r="L329" i="5"/>
  <c r="L371" i="5"/>
  <c r="L1277" i="5"/>
  <c r="L937" i="5"/>
  <c r="L617" i="5"/>
  <c r="L314" i="5"/>
  <c r="L618" i="5"/>
  <c r="L22" i="5"/>
  <c r="L1182" i="5"/>
  <c r="L1165" i="5"/>
  <c r="L616" i="5"/>
  <c r="L1003" i="5"/>
  <c r="L505" i="5"/>
  <c r="L1042" i="5"/>
  <c r="L279" i="5"/>
  <c r="L833" i="5"/>
  <c r="L952" i="5"/>
  <c r="L459" i="5"/>
  <c r="L963" i="5"/>
  <c r="L854" i="5"/>
  <c r="L1297" i="5"/>
  <c r="L464" i="5"/>
  <c r="L494" i="5"/>
  <c r="L535" i="5"/>
  <c r="L1081" i="5"/>
  <c r="L946" i="5"/>
  <c r="L1048" i="5"/>
  <c r="L359" i="5"/>
  <c r="L353" i="5"/>
  <c r="L38" i="5"/>
  <c r="L667" i="5"/>
  <c r="L1263" i="5"/>
  <c r="L1191" i="5"/>
  <c r="L808" i="5"/>
  <c r="L827" i="5"/>
  <c r="L1067" i="5"/>
  <c r="L89" i="5"/>
  <c r="L127" i="5"/>
  <c r="L776" i="5"/>
  <c r="L427" i="5"/>
  <c r="L975" i="5"/>
  <c r="L1202" i="5"/>
  <c r="L829" i="5"/>
  <c r="L1195" i="5"/>
  <c r="L847" i="5"/>
  <c r="L648" i="5"/>
  <c r="L637" i="5"/>
  <c r="L239" i="5"/>
  <c r="L1062" i="5"/>
  <c r="L1174" i="5"/>
  <c r="L660" i="5"/>
  <c r="L1061" i="5"/>
  <c r="L1199" i="5"/>
  <c r="L262" i="5"/>
  <c r="L1286" i="5"/>
  <c r="L831" i="5"/>
  <c r="L512" i="5"/>
  <c r="L902" i="5"/>
  <c r="L783" i="5"/>
  <c r="L1234" i="5"/>
  <c r="L532" i="5"/>
  <c r="L848" i="5"/>
  <c r="L817" i="5"/>
  <c r="L252" i="5"/>
  <c r="L930" i="5"/>
  <c r="L254" i="5"/>
  <c r="L1107" i="5"/>
  <c r="L977" i="5"/>
  <c r="L33" i="5"/>
  <c r="L74" i="5"/>
  <c r="L1251" i="5"/>
  <c r="L129" i="5"/>
  <c r="L718" i="5"/>
  <c r="L640" i="5"/>
  <c r="L675" i="5"/>
  <c r="L402" i="5"/>
  <c r="L297" i="5"/>
  <c r="L264" i="5"/>
  <c r="L224" i="5"/>
  <c r="L1255" i="5"/>
  <c r="L55" i="5"/>
  <c r="L1056" i="5"/>
  <c r="L545" i="5"/>
  <c r="L620" i="5"/>
  <c r="L275" i="5"/>
  <c r="L1194" i="5"/>
  <c r="L860" i="5"/>
  <c r="L374" i="5"/>
  <c r="L587" i="5"/>
  <c r="L326" i="5"/>
  <c r="L612" i="5"/>
  <c r="L328" i="5"/>
  <c r="L856" i="5"/>
  <c r="L1001" i="5"/>
  <c r="L591" i="5"/>
  <c r="L383" i="5"/>
  <c r="L475" i="5"/>
  <c r="L850" i="5"/>
  <c r="L509" i="5"/>
  <c r="L1166" i="5"/>
  <c r="L184" i="5"/>
  <c r="L1288" i="5"/>
  <c r="L643" i="5"/>
  <c r="L24" i="5"/>
  <c r="L342" i="5"/>
  <c r="L752" i="5"/>
  <c r="L421" i="5"/>
  <c r="L50" i="5"/>
  <c r="L803" i="5"/>
  <c r="L343" i="5"/>
  <c r="L634" i="5"/>
  <c r="L143" i="5"/>
  <c r="L789" i="5"/>
  <c r="L866" i="5"/>
  <c r="L880" i="5"/>
  <c r="L249" i="5"/>
  <c r="L724" i="5"/>
  <c r="L1084" i="5"/>
  <c r="L801" i="5"/>
  <c r="L104" i="5"/>
  <c r="L885" i="5"/>
  <c r="L145" i="5"/>
  <c r="L763" i="5"/>
  <c r="L770" i="5"/>
  <c r="L1119" i="5"/>
  <c r="L974" i="5"/>
  <c r="L774" i="5"/>
  <c r="L1053" i="5"/>
  <c r="L1238" i="5"/>
  <c r="L780" i="5"/>
  <c r="L250" i="5"/>
  <c r="L1022" i="5"/>
  <c r="L925" i="5"/>
  <c r="L971" i="5"/>
  <c r="L99" i="5"/>
  <c r="L39" i="5"/>
  <c r="L1181" i="5"/>
  <c r="L923" i="5"/>
  <c r="L931" i="5"/>
  <c r="L926" i="5"/>
  <c r="L503" i="5"/>
  <c r="L116" i="5"/>
  <c r="L481" i="5"/>
  <c r="L948" i="5"/>
  <c r="L496" i="5"/>
  <c r="L218" i="5"/>
  <c r="L296" i="5"/>
  <c r="L467" i="5"/>
  <c r="L1131" i="5"/>
  <c r="L722" i="5"/>
  <c r="L543" i="5"/>
  <c r="L370" i="5"/>
  <c r="L615" i="5"/>
  <c r="L994" i="5"/>
  <c r="L316" i="5"/>
  <c r="L446" i="5"/>
  <c r="L315" i="5"/>
  <c r="L840" i="5"/>
  <c r="L563" i="5"/>
  <c r="L970" i="5"/>
  <c r="L526" i="5"/>
  <c r="L231" i="5"/>
  <c r="L234" i="5"/>
  <c r="L497" i="5"/>
  <c r="L539" i="5"/>
  <c r="L1248" i="5"/>
  <c r="L508" i="5"/>
  <c r="L1041" i="5"/>
  <c r="L190" i="5"/>
  <c r="L665" i="5"/>
  <c r="L641" i="5"/>
  <c r="L1125" i="5"/>
  <c r="L1155" i="5"/>
  <c r="L864" i="5"/>
  <c r="L34" i="5"/>
  <c r="L387" i="5"/>
  <c r="L426" i="5"/>
  <c r="L812" i="5"/>
  <c r="L823" i="5"/>
  <c r="L875" i="5"/>
  <c r="L580" i="5"/>
  <c r="L1121" i="5"/>
  <c r="L927" i="5"/>
  <c r="L556" i="5"/>
  <c r="L684" i="5"/>
  <c r="L932" i="5"/>
  <c r="L739" i="5"/>
  <c r="L83" i="5"/>
  <c r="L1200" i="5"/>
  <c r="L1031" i="5"/>
  <c r="L1271" i="5"/>
  <c r="L956" i="5"/>
  <c r="L81" i="5"/>
  <c r="L779" i="5"/>
  <c r="L1235" i="5"/>
  <c r="L1295" i="5"/>
  <c r="L381" i="5"/>
  <c r="L1187" i="5"/>
  <c r="L1019" i="5"/>
  <c r="L238" i="5"/>
  <c r="L901" i="5"/>
  <c r="L777" i="5"/>
  <c r="L1280" i="5"/>
  <c r="L319" i="5"/>
  <c r="L1303" i="5"/>
  <c r="L222" i="5"/>
  <c r="L444" i="5"/>
  <c r="L1249" i="5"/>
  <c r="L44" i="5"/>
  <c r="L291" i="5"/>
  <c r="L680" i="5"/>
  <c r="L435" i="5"/>
  <c r="L439" i="5"/>
  <c r="L568" i="5"/>
  <c r="L692" i="5"/>
  <c r="L25" i="5"/>
  <c r="L631" i="5"/>
  <c r="L954" i="5"/>
  <c r="L226" i="5"/>
  <c r="L608" i="5"/>
  <c r="L1127" i="5"/>
  <c r="L521" i="5"/>
  <c r="L1149" i="5"/>
  <c r="L492" i="5"/>
  <c r="L524" i="5"/>
  <c r="L844" i="5"/>
  <c r="L1160" i="5"/>
  <c r="L1163" i="5"/>
  <c r="L1079" i="5"/>
  <c r="L194" i="5"/>
  <c r="L48" i="5"/>
  <c r="L529" i="5"/>
  <c r="L405" i="5"/>
  <c r="L592" i="5"/>
  <c r="L1077" i="5"/>
  <c r="L375" i="5"/>
  <c r="L511" i="5"/>
  <c r="L25" i="6" l="1"/>
  <c r="L152" i="5"/>
  <c r="L372" i="5"/>
  <c r="L515" i="5"/>
  <c r="L148" i="5"/>
  <c r="L1276" i="5"/>
  <c r="L392" i="5"/>
  <c r="L201" i="5"/>
  <c r="L235" i="5"/>
  <c r="L821" i="5"/>
  <c r="L66" i="5"/>
  <c r="L290" i="5"/>
  <c r="L410" i="5"/>
  <c r="L1146" i="5"/>
  <c r="L740" i="5"/>
  <c r="L378" i="5"/>
  <c r="L1171" i="5"/>
  <c r="L574" i="5"/>
  <c r="L1032" i="5"/>
  <c r="L172" i="5"/>
  <c r="L93" i="5"/>
  <c r="L322" i="5"/>
  <c r="L761" i="5"/>
  <c r="L567" i="5"/>
  <c r="L219" i="5"/>
  <c r="L933" i="5"/>
  <c r="L674" i="5"/>
  <c r="L806" i="5"/>
  <c r="L396" i="5"/>
  <c r="L333" i="5"/>
  <c r="L717" i="5"/>
  <c r="L267" i="5"/>
  <c r="L899" i="5"/>
  <c r="L639" i="5"/>
  <c r="L301" i="5"/>
  <c r="L366" i="5"/>
  <c r="L1096" i="5"/>
  <c r="L243" i="5"/>
  <c r="L1284" i="5"/>
  <c r="L19" i="5"/>
  <c r="L586" i="5"/>
  <c r="L558" i="5"/>
  <c r="L1207" i="5"/>
  <c r="L213" i="5"/>
  <c r="L691" i="5"/>
  <c r="L438" i="5"/>
  <c r="L160" i="5"/>
  <c r="L1012" i="5"/>
  <c r="L1259" i="5"/>
  <c r="L257" i="5"/>
  <c r="L1240" i="5"/>
  <c r="L401" i="5"/>
  <c r="L520" i="5"/>
  <c r="L46" i="5"/>
  <c r="L191" i="5"/>
  <c r="L479" i="5"/>
  <c r="L332" i="5" l="1"/>
  <c r="L300" i="5"/>
  <c r="L557" i="5"/>
  <c r="L377" i="5"/>
  <c r="L159" i="5"/>
  <c r="L898" i="5"/>
  <c r="L820" i="5" s="1"/>
  <c r="L690" i="5"/>
  <c r="L45" i="5"/>
  <c r="L256" i="5"/>
  <c r="L437" i="5"/>
  <c r="L18" i="5" l="1"/>
  <c r="L1306" i="5" s="1"/>
</calcChain>
</file>

<file path=xl/sharedStrings.xml><?xml version="1.0" encoding="utf-8"?>
<sst xmlns="http://schemas.openxmlformats.org/spreadsheetml/2006/main" count="4183" uniqueCount="2860">
  <si>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</si>
  <si>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</si>
  <si>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</si>
  <si>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</si>
  <si>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</si>
  <si>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</si>
  <si>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</si>
  <si>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</si>
  <si>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</si>
  <si>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</si>
  <si>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</si>
  <si>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</si>
  <si>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</si>
  <si>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</si>
  <si>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</si>
  <si>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</si>
  <si>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</si>
  <si>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</si>
  <si>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</si>
  <si>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</si>
  <si>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</si>
  <si>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</si>
  <si>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</si>
  <si>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</si>
  <si>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</si>
  <si>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</si>
  <si>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</si>
  <si>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</si>
  <si>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</si>
  <si>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</si>
  <si>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</si>
  <si>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</si>
  <si>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</si>
  <si>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</si>
  <si>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</si>
  <si>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</si>
  <si>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</si>
  <si>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</si>
  <si>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</si>
  <si>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</si>
  <si>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</si>
  <si>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</si>
  <si>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</si>
  <si>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</si>
  <si>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</si>
  <si>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</si>
  <si>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</si>
  <si>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</si>
  <si>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</si>
  <si>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</si>
  <si>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</si>
  <si>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</si>
  <si>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</si>
  <si>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</si>
  <si>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</si>
  <si>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</si>
  <si>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</si>
  <si>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</si>
  <si>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</si>
  <si>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</si>
  <si>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</si>
  <si>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</si>
  <si>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</si>
  <si>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</si>
  <si>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</si>
  <si>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</si>
  <si>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</si>
  <si>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</si>
  <si>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</si>
  <si>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</si>
  <si>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</si>
  <si>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</si>
  <si>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</si>
  <si>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</si>
  <si>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</si>
  <si>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</si>
  <si>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</si>
  <si>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</si>
  <si>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</si>
  <si>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</si>
  <si>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</si>
  <si>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</si>
  <si>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</si>
  <si>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</si>
  <si>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</si>
  <si>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</si>
  <si>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</si>
  <si>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</si>
  <si>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</si>
  <si>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</si>
  <si>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</si>
  <si>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</si>
  <si>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</si>
  <si>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</si>
  <si>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</si>
  <si>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</si>
  <si>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</si>
  <si>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</si>
  <si>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</si>
  <si>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</si>
  <si>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</si>
  <si>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</si>
  <si>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</si>
  <si>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</si>
  <si>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</si>
  <si>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</si>
  <si>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</si>
  <si>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</si>
  <si>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</si>
  <si>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</si>
  <si>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</si>
  <si>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</si>
  <si>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</si>
  <si>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</si>
  <si>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</si>
  <si>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</si>
  <si>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</si>
  <si>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</si>
  <si>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</si>
  <si>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</si>
  <si>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</si>
  <si>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</si>
  <si>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</si>
  <si>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</si>
  <si>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</si>
  <si>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</si>
  <si>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</si>
  <si>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</si>
  <si>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</si>
  <si>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</si>
  <si>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</si>
  <si>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</si>
  <si>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</si>
  <si>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</si>
  <si>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</si>
  <si>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</si>
  <si>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</si>
  <si>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</si>
  <si>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</si>
  <si>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</si>
  <si>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</si>
  <si>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</si>
  <si>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</si>
  <si>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</si>
  <si>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</si>
  <si>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</si>
  <si>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</si>
  <si>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</si>
  <si>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</si>
  <si>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</si>
  <si>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</si>
  <si>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</si>
  <si>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</si>
  <si>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</si>
  <si>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</si>
  <si>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</si>
  <si>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</si>
  <si>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</si>
  <si>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</si>
  <si>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</si>
  <si>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</si>
  <si>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</si>
  <si>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</si>
  <si>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</si>
  <si>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</si>
  <si>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</si>
  <si>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</si>
  <si>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</si>
  <si>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</si>
  <si>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</si>
  <si>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</si>
  <si>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</si>
  <si>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</si>
  <si>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</si>
  <si>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</si>
  <si>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</si>
  <si>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</si>
  <si>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</si>
  <si>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</si>
  <si>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</si>
  <si>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</si>
  <si>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</si>
  <si>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</si>
  <si>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</si>
  <si>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</si>
  <si>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</si>
  <si>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</si>
  <si>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</si>
  <si>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</si>
  <si>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</si>
  <si>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</si>
  <si>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</si>
  <si>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</si>
  <si>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</si>
  <si>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</si>
  <si>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</si>
  <si>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</si>
  <si>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</si>
  <si>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</si>
  <si>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</si>
  <si>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</si>
  <si>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</si>
  <si>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</si>
  <si>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</si>
  <si>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</si>
  <si>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</si>
  <si>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</si>
  <si>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</si>
  <si>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</si>
  <si>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</si>
  <si>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</si>
  <si>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</si>
  <si>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</si>
  <si>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</si>
  <si>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</si>
  <si>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</si>
  <si>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</si>
  <si>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</si>
  <si>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</si>
  <si>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</si>
  <si>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</si>
  <si>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</si>
  <si>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</si>
  <si>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</si>
  <si>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</si>
  <si>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</si>
  <si>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</si>
  <si>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</si>
  <si>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</si>
  <si>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</si>
  <si>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</si>
  <si>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</si>
  <si>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</si>
  <si>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</si>
  <si>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</si>
  <si>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</si>
  <si>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</si>
  <si>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</si>
  <si>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</si>
  <si>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</si>
  <si>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</si>
  <si>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</si>
  <si>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</si>
  <si>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</si>
  <si>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</si>
  <si>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</si>
  <si>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</si>
  <si>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</si>
  <si>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</si>
  <si>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</si>
  <si>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</si>
  <si>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</si>
  <si>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</si>
  <si>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</si>
  <si>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</si>
  <si>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</si>
  <si>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</si>
  <si>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</si>
  <si>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</si>
  <si>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</si>
  <si>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</si>
  <si>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</si>
  <si>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</si>
  <si>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</si>
  <si>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</si>
  <si>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</si>
  <si>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</si>
  <si>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</si>
  <si>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</si>
  <si>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</si>
  <si>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</si>
  <si>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</si>
  <si>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</si>
  <si>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</si>
  <si>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</si>
  <si>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</si>
  <si>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</si>
  <si>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</si>
  <si>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</si>
  <si>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</si>
  <si>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</si>
  <si>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</si>
  <si>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</si>
  <si>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</si>
  <si>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</si>
  <si>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</si>
  <si>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</si>
  <si>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</si>
  <si>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</si>
  <si>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</si>
  <si>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</si>
  <si>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</si>
  <si>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</si>
  <si>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</si>
  <si>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</si>
  <si>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</si>
  <si>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</si>
  <si>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</si>
  <si>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</si>
  <si>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</si>
  <si>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</si>
  <si>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</si>
  <si>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</si>
  <si>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</si>
  <si>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</si>
  <si>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</si>
  <si>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</si>
  <si>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</si>
  <si>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</si>
  <si>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</si>
  <si>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</si>
  <si>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</si>
  <si>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</si>
  <si>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</si>
  <si>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</si>
  <si>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</si>
  <si>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</si>
  <si>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</si>
  <si>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</si>
  <si>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</si>
  <si>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</si>
  <si>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</si>
  <si>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</si>
  <si>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</si>
  <si>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</si>
  <si>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</si>
  <si>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</si>
  <si>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</si>
  <si>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</si>
  <si>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</si>
  <si>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</si>
  <si>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</si>
  <si>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</si>
  <si>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</si>
  <si>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</si>
  <si>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</si>
  <si>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</si>
  <si>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</si>
  <si>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</si>
  <si>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</si>
  <si>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</si>
  <si>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</si>
  <si>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</si>
  <si>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</si>
  <si>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</si>
  <si>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</si>
  <si>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</si>
  <si>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</si>
  <si>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</si>
  <si>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</si>
  <si>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</si>
  <si>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</si>
  <si>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</si>
  <si>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</si>
  <si>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</si>
  <si>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</si>
  <si>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</si>
  <si>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</si>
  <si>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</si>
  <si>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</si>
  <si>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</si>
  <si>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</si>
  <si>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</si>
  <si>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</si>
  <si>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</si>
  <si>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</si>
  <si>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</si>
  <si>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</si>
  <si>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</si>
  <si>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</si>
  <si>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</si>
  <si>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</si>
  <si>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</si>
  <si>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</si>
  <si>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</si>
  <si>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</si>
  <si>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</si>
  <si>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</si>
  <si>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</si>
  <si>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</si>
  <si>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</si>
  <si>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</si>
  <si>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</si>
  <si>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</si>
  <si>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</si>
  <si>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</si>
  <si>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</si>
  <si>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</si>
  <si>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</si>
  <si>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</si>
  <si>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</si>
  <si>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</si>
  <si>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</si>
  <si>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</si>
  <si>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</si>
  <si>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</si>
  <si>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</si>
  <si>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</si>
  <si>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</si>
  <si>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</si>
  <si>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</si>
  <si>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</si>
  <si>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</si>
  <si>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</si>
  <si>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</si>
  <si>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</si>
  <si>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</si>
  <si>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</si>
  <si>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</si>
  <si>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</si>
  <si>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</si>
  <si>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</si>
  <si>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</si>
  <si>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</si>
  <si>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</si>
  <si>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</si>
  <si>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</si>
  <si>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</si>
  <si>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</si>
  <si>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</si>
  <si>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</si>
  <si>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</si>
  <si>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</si>
  <si>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</si>
  <si>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</si>
  <si>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</si>
  <si>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</si>
  <si>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</si>
  <si>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</si>
  <si>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</si>
  <si>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</si>
  <si>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</si>
  <si>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</si>
  <si>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</si>
  <si>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</si>
  <si>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</si>
  <si>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</si>
  <si>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</si>
  <si>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</si>
  <si>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</si>
  <si>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</si>
  <si>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</si>
  <si>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</si>
  <si>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</si>
  <si>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</si>
  <si>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</si>
  <si>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</si>
  <si>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</si>
  <si>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</si>
  <si>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</si>
  <si>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</si>
  <si>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</si>
  <si>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</si>
  <si>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</si>
  <si>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</si>
  <si>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</si>
  <si>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</si>
  <si>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</si>
  <si>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</si>
  <si>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</si>
  <si>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</si>
  <si>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</si>
  <si>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</si>
  <si>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</si>
  <si>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</si>
  <si>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</si>
  <si>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</si>
  <si>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</si>
  <si>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</si>
  <si>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</si>
  <si>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</si>
  <si>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</si>
  <si>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</si>
  <si>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</si>
  <si>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</si>
  <si>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</si>
  <si>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</si>
  <si>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</si>
  <si>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</si>
  <si>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</si>
  <si>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</si>
  <si>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</si>
  <si>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</si>
  <si>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</si>
  <si>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</si>
  <si>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</si>
  <si>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</si>
  <si>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</si>
  <si>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</si>
  <si>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</si>
  <si>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</si>
  <si>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</si>
  <si>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</si>
  <si>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</si>
  <si>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</si>
  <si>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</si>
  <si>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</si>
  <si>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</si>
  <si>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</si>
  <si>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</si>
  <si>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</si>
  <si>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</si>
  <si>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</si>
  <si>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</si>
  <si>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</si>
  <si>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</si>
  <si>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</si>
  <si>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</si>
  <si>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</si>
  <si>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</si>
  <si>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</si>
  <si>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</si>
  <si>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</si>
  <si>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</si>
  <si>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</si>
  <si>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</si>
  <si>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</si>
  <si>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</si>
  <si>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</si>
  <si>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</si>
  <si>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</si>
  <si>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</si>
  <si>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</si>
  <si>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</si>
  <si>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</si>
  <si>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</si>
  <si>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</si>
  <si>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</si>
  <si>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</si>
  <si>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</si>
  <si>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</si>
  <si>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</si>
  <si>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</si>
  <si>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</si>
  <si>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</si>
  <si>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</si>
  <si>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</si>
  <si>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</si>
  <si>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</si>
  <si>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</si>
  <si>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</si>
  <si>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</si>
  <si>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</si>
  <si>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</si>
  <si>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</si>
  <si>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</si>
  <si>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</si>
  <si>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</si>
  <si>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</si>
  <si>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</si>
  <si>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</si>
  <si>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</si>
  <si>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</si>
  <si>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</si>
  <si>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</si>
  <si>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</si>
  <si>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</si>
  <si>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</si>
  <si>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</si>
  <si>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</si>
  <si>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</si>
  <si>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</si>
  <si>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</si>
  <si>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</si>
  <si>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</si>
  <si>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</si>
  <si>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</si>
  <si>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</si>
  <si>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</si>
  <si>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</si>
  <si>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</si>
  <si>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</si>
  <si>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</si>
  <si>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</si>
  <si>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</si>
  <si>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</si>
  <si>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</si>
  <si>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</si>
  <si>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</si>
  <si>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</si>
  <si>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</si>
  <si>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</si>
  <si>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</si>
  <si>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</si>
  <si>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</si>
  <si>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</si>
  <si>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</si>
  <si>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</si>
  <si>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</si>
  <si>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</si>
  <si>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</si>
  <si>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</si>
  <si>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</si>
  <si>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</si>
  <si>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</si>
  <si>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</si>
  <si>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</si>
  <si>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</si>
  <si>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</si>
  <si>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</si>
  <si>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</si>
  <si>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</si>
  <si>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</si>
  <si>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</si>
  <si>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</si>
  <si>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</si>
  <si>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</si>
  <si>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</si>
  <si>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</si>
  <si>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</si>
  <si>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</si>
  <si>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</si>
  <si>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</si>
  <si>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</si>
  <si>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</si>
  <si>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</si>
  <si>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</si>
  <si>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</si>
  <si>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</si>
  <si>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</si>
  <si>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</si>
  <si>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</si>
  <si>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</si>
  <si>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</si>
  <si>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</si>
  <si>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</si>
  <si>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</si>
  <si>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</si>
  <si>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</si>
  <si>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</si>
  <si>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</si>
  <si>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</si>
  <si>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</si>
  <si>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</si>
  <si>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</si>
  <si>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</si>
  <si>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</si>
  <si>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</si>
  <si>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</si>
  <si>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</si>
  <si>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</si>
  <si>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</si>
  <si>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</si>
  <si>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</si>
  <si>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</si>
  <si>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</si>
  <si>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</si>
  <si>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</si>
  <si>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</si>
  <si>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</si>
  <si>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</si>
  <si>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</si>
  <si>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</si>
  <si>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</si>
  <si>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</si>
  <si>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</si>
  <si>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</si>
  <si>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</si>
  <si>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</si>
  <si>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</si>
  <si>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</si>
  <si>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</si>
  <si>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</si>
  <si>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</si>
  <si>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</si>
  <si>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</si>
  <si>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</si>
  <si>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</si>
  <si>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</si>
  <si>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</si>
  <si>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</si>
  <si>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</si>
  <si>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</si>
  <si>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</si>
  <si>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</si>
  <si>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</si>
  <si>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</si>
  <si>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</si>
  <si>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</si>
  <si>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</si>
  <si>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</si>
  <si>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</si>
  <si>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</si>
  <si>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</si>
  <si>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</si>
  <si>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</si>
  <si>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</si>
  <si>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</si>
  <si>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</si>
  <si>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</si>
  <si>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</si>
  <si>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</si>
  <si>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</si>
  <si>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</si>
  <si>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</si>
  <si>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</si>
  <si>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</si>
  <si>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</si>
  <si>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</si>
  <si>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</si>
  <si>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</si>
  <si>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</si>
  <si>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</si>
  <si>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</si>
  <si>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</si>
  <si>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</si>
  <si>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</si>
  <si>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</si>
  <si>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</si>
  <si>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</si>
  <si>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</si>
  <si>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</si>
  <si>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</si>
  <si>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</si>
  <si>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</si>
  <si>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</si>
  <si>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</si>
  <si>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</si>
  <si>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</si>
  <si>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</si>
  <si>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</si>
  <si>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</si>
  <si>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</si>
  <si>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</si>
  <si>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</si>
  <si>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</si>
  <si>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</si>
  <si>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</si>
  <si>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</si>
  <si>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</si>
  <si>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</si>
  <si>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</si>
  <si>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</si>
  <si>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</si>
  <si>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</si>
  <si>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</si>
  <si>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</si>
  <si>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</si>
  <si>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</si>
  <si>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</si>
  <si>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</si>
  <si>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</si>
  <si>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</si>
  <si>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</si>
  <si>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</si>
  <si>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</si>
  <si>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</si>
  <si>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</si>
  <si>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</si>
  <si>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</si>
  <si>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</si>
  <si>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</si>
  <si>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</si>
  <si>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</si>
  <si>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</si>
  <si>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</si>
  <si>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</si>
  <si>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</si>
  <si>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</si>
  <si>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</si>
  <si>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</si>
  <si>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</si>
  <si>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</si>
  <si>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</si>
  <si>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</si>
  <si>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</si>
  <si>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</si>
  <si>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</si>
  <si>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</si>
  <si>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</si>
  <si>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</si>
  <si>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</si>
  <si>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</si>
  <si>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</si>
  <si>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</si>
  <si>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</si>
  <si>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</si>
  <si>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</si>
  <si>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</si>
  <si>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</si>
  <si>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</si>
  <si>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</si>
  <si>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</si>
  <si>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</si>
  <si>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</si>
  <si>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</si>
  <si>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</si>
  <si>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</si>
  <si>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</si>
  <si>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</si>
  <si>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</si>
  <si>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</si>
  <si>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</si>
  <si>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</si>
  <si>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</si>
  <si>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</si>
  <si>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</si>
  <si>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</si>
  <si>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</si>
  <si>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</si>
  <si>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</si>
  <si>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</si>
  <si>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</si>
  <si>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</si>
  <si>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</si>
  <si>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</si>
  <si>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</si>
  <si>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</si>
  <si>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</si>
  <si>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</si>
  <si>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</si>
  <si>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</si>
  <si>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</si>
  <si>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</si>
  <si>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</si>
  <si>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</si>
  <si>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</si>
  <si>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</si>
  <si>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</si>
  <si>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</si>
  <si>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</si>
  <si>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</si>
  <si>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</si>
  <si>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</si>
  <si>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</si>
  <si>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</si>
  <si>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</si>
  <si>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</si>
  <si>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</si>
  <si>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</si>
  <si>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</si>
  <si>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</si>
  <si>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</si>
  <si>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</si>
  <si>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</si>
  <si>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</si>
  <si>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</si>
  <si>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</si>
  <si>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</si>
  <si>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</si>
  <si>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</si>
  <si>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</si>
  <si>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</si>
  <si>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</si>
  <si>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</si>
  <si>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</si>
  <si>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</si>
  <si>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</si>
  <si>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</si>
  <si>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</si>
  <si>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</si>
  <si>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</si>
  <si>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</si>
  <si>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</si>
  <si>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</si>
  <si>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</si>
  <si>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</si>
  <si>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</si>
  <si>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</si>
  <si>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</si>
  <si>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</si>
  <si>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</si>
  <si>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</si>
  <si>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</si>
  <si>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</si>
  <si>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</si>
  <si>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</si>
  <si>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</si>
  <si>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</si>
  <si>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</si>
  <si>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</si>
  <si>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</si>
  <si>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</si>
  <si>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</si>
  <si>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</si>
  <si>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</si>
  <si>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</si>
  <si>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</si>
  <si>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</si>
  <si>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</si>
  <si>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</si>
  <si>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</si>
  <si>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</si>
  <si>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</si>
  <si>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</si>
  <si>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</si>
  <si>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</si>
  <si>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</si>
  <si>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</si>
  <si>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</si>
  <si>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</si>
  <si>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</si>
  <si>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</si>
  <si>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</si>
  <si>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</si>
  <si>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</si>
  <si>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</si>
  <si>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</si>
  <si>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</si>
  <si>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</si>
  <si>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</si>
  <si>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</si>
  <si>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</si>
  <si>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</si>
  <si>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</si>
  <si>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</si>
  <si>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</si>
  <si>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</si>
  <si>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</si>
  <si>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</si>
  <si>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</si>
  <si>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</si>
  <si>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</si>
  <si>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</si>
  <si>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</si>
  <si>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</si>
  <si>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</si>
  <si>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</si>
  <si>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</si>
  <si>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</si>
  <si>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</si>
  <si>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</si>
  <si>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</si>
  <si>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</si>
  <si>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</si>
  <si>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</si>
  <si>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</si>
  <si>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</si>
  <si>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</si>
  <si>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</si>
  <si>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</si>
  <si>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</si>
  <si>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</si>
  <si>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</si>
  <si>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</si>
  <si>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</si>
  <si>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</si>
  <si>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</si>
  <si>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</si>
  <si>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</si>
  <si>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</si>
  <si>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</si>
  <si>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</si>
  <si>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</si>
  <si>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</si>
  <si>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</si>
  <si>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</si>
  <si>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</si>
  <si>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</si>
  <si>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</si>
  <si>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</si>
  <si>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</si>
  <si>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</si>
  <si>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</si>
  <si>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</si>
  <si>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</si>
  <si>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</si>
  <si>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</si>
  <si>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</si>
  <si>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</si>
  <si>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</si>
  <si>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</si>
  <si>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</si>
  <si>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</si>
  <si>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</si>
  <si>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</si>
  <si>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</si>
  <si>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</si>
  <si>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</si>
  <si>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</si>
  <si>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</si>
  <si>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</si>
  <si>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</si>
  <si>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</si>
  <si>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</si>
  <si>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</si>
  <si>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</si>
  <si>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</si>
  <si>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</si>
  <si>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</si>
  <si>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</si>
  <si>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</si>
  <si>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</si>
  <si>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</si>
  <si>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</si>
  <si>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</si>
  <si>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</si>
  <si>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</si>
  <si>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</si>
  <si>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</si>
  <si>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</si>
  <si>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</si>
  <si>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</si>
  <si>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</si>
  <si>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</si>
  <si>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</si>
  <si>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</si>
  <si>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</si>
  <si>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</si>
  <si>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</si>
  <si>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</si>
  <si>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</si>
  <si>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</si>
  <si>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</si>
  <si>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</si>
  <si>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</si>
  <si>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</si>
  <si>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</si>
  <si>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</si>
  <si>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</si>
  <si>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</si>
  <si>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</si>
  <si>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</si>
  <si>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</si>
  <si>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</si>
  <si>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</si>
  <si>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</si>
  <si>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</si>
  <si>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</si>
  <si>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</si>
  <si>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</si>
  <si>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</si>
  <si>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</si>
  <si>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</si>
  <si>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</si>
  <si>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</si>
  <si>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</si>
  <si>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</si>
  <si>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</si>
  <si>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</si>
  <si>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</si>
  <si>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</si>
  <si>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</si>
  <si>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</si>
  <si>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</si>
  <si>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</si>
  <si>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</si>
  <si>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</si>
  <si>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</si>
  <si>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</si>
  <si>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</si>
  <si>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</si>
  <si>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</si>
  <si>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</si>
  <si>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</si>
  <si>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</si>
  <si>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</si>
  <si>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</si>
  <si>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</si>
  <si>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</si>
  <si>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</si>
  <si>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</si>
  <si>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</si>
  <si>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</si>
  <si>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</si>
  <si>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</si>
  <si>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</si>
  <si>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</si>
  <si>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</si>
  <si>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</si>
  <si>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</si>
  <si>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</si>
  <si>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</si>
  <si>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</si>
  <si>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</si>
  <si>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</si>
  <si>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</si>
  <si>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</si>
  <si>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</si>
  <si>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</si>
  <si>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</si>
  <si>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</si>
  <si>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</si>
  <si>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</si>
  <si>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</si>
  <si>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</si>
  <si>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</si>
  <si>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</si>
  <si>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</si>
  <si>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</si>
  <si>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</si>
  <si>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</si>
  <si>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</si>
  <si>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</si>
  <si>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</si>
  <si>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</si>
  <si>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</si>
  <si>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</si>
  <si>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</si>
  <si>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</si>
  <si>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</si>
  <si>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</si>
  <si>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</si>
  <si>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</si>
  <si>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</si>
  <si>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</si>
  <si>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</si>
  <si>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</si>
  <si>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</si>
  <si>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</si>
  <si>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</si>
  <si>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</si>
  <si>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</si>
  <si>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</si>
  <si>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</si>
  <si>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</si>
  <si>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</si>
  <si>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</si>
  <si>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</si>
  <si>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</si>
  <si>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</si>
  <si>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</si>
  <si>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</si>
  <si>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</si>
  <si>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</si>
  <si>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</si>
  <si>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</si>
  <si>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</si>
  <si>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</si>
  <si>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</si>
  <si>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</si>
  <si>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</si>
  <si>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</si>
  <si>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</si>
  <si>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</si>
  <si>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</si>
  <si>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</si>
  <si>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</si>
  <si>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</si>
  <si>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</si>
  <si>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</si>
  <si>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</si>
  <si>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</si>
  <si>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</si>
  <si>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</si>
  <si>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</si>
  <si>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</si>
  <si>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</si>
  <si>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</si>
  <si>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</si>
  <si>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</si>
  <si>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</si>
  <si>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</si>
  <si>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</si>
  <si>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</si>
  <si>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</si>
  <si>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</si>
  <si>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</si>
  <si>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</si>
  <si>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</si>
  <si>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</si>
  <si>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</si>
  <si>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</si>
  <si>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</si>
  <si>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</si>
  <si>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</si>
  <si>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</si>
  <si>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</si>
  <si>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</si>
  <si>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</si>
  <si>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</si>
  <si>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</si>
  <si>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</si>
  <si>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</si>
  <si>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</si>
  <si>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</si>
  <si>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</si>
  <si>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</si>
  <si>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</si>
  <si>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</si>
  <si>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</si>
  <si>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</si>
  <si>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</si>
  <si>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</si>
  <si>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</si>
  <si>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</si>
  <si>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</si>
  <si>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</si>
  <si>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</si>
  <si>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</si>
  <si>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</si>
  <si>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</si>
  <si>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</si>
  <si>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</si>
  <si>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</si>
  <si>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</si>
  <si>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</si>
  <si>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</si>
  <si>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</si>
  <si>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</si>
  <si>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</si>
  <si>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</si>
  <si>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</si>
  <si>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</si>
  <si>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</si>
  <si>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</si>
  <si>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</si>
  <si>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</si>
  <si>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</si>
  <si>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</si>
  <si>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</si>
  <si>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</si>
  <si>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</si>
  <si>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</si>
  <si>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</si>
  <si>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</si>
  <si>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</si>
  <si>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</si>
  <si>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</si>
  <si>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</si>
  <si>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</si>
  <si>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</si>
  <si>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</si>
  <si>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</si>
  <si>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</si>
  <si>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</si>
  <si>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</si>
  <si>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</si>
  <si>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</si>
  <si>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</si>
  <si>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</si>
  <si>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</si>
  <si>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</si>
  <si>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</si>
  <si>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</si>
  <si>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</si>
  <si>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</si>
  <si>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</si>
  <si>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</si>
  <si>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</si>
  <si>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</si>
  <si>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</si>
  <si>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</si>
  <si>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</si>
  <si>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</si>
  <si>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</si>
  <si>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</si>
  <si>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</si>
  <si>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</si>
  <si>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</si>
  <si>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</si>
  <si>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</si>
  <si>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</si>
  <si>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</si>
  <si>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</si>
  <si>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</si>
  <si>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</si>
  <si>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</si>
  <si>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</si>
  <si>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</si>
  <si>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</si>
  <si>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</si>
  <si>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</si>
  <si>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</si>
  <si>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</si>
  <si>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</si>
  <si>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</si>
  <si>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</si>
  <si>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</si>
  <si>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</si>
  <si>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</si>
  <si>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</si>
  <si>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</si>
  <si>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</si>
  <si>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</si>
  <si>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</si>
  <si>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</si>
  <si>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</si>
  <si>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</si>
  <si>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</si>
  <si>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</si>
  <si>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</si>
  <si>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</si>
  <si>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</si>
  <si>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</si>
  <si>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</si>
  <si>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</si>
  <si>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</si>
  <si>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</si>
  <si>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</si>
  <si>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</si>
  <si>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</si>
  <si>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</si>
  <si>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</si>
  <si>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</si>
  <si>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</si>
  <si>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</si>
  <si>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</si>
  <si>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</si>
  <si>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</si>
  <si>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</si>
  <si>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</si>
  <si>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</si>
  <si>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</si>
  <si>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</si>
  <si>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</si>
  <si>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</si>
  <si>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</si>
  <si>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</si>
  <si>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</si>
  <si>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</si>
  <si>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</si>
  <si>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</si>
  <si>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</si>
  <si>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</si>
  <si>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</si>
  <si>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</si>
  <si>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</si>
  <si>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</si>
  <si>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</si>
  <si>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</si>
  <si>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</si>
  <si>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</si>
  <si>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</si>
  <si>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</si>
  <si>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</si>
  <si>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</si>
  <si>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</si>
  <si>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</si>
  <si>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</si>
  <si>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</si>
  <si>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</si>
  <si>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</si>
  <si>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</si>
  <si>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</si>
  <si>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</si>
  <si>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</si>
  <si>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</si>
  <si>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</si>
  <si>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</si>
  <si>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</si>
  <si>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</si>
  <si>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</si>
  <si>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</si>
  <si>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</si>
  <si>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</si>
  <si>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</si>
  <si>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</si>
  <si>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</si>
  <si>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</si>
  <si>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</si>
  <si>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</si>
  <si>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</si>
  <si>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</si>
  <si>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</si>
  <si>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</si>
  <si>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</si>
  <si>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</si>
  <si>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</si>
  <si>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</si>
  <si>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</si>
  <si>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</si>
  <si>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</si>
  <si>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</si>
  <si>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</si>
  <si>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</si>
  <si>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</si>
  <si>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</si>
  <si>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</si>
  <si>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</si>
  <si>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</si>
  <si>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</si>
  <si>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</si>
  <si>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</si>
  <si>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</si>
  <si>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</si>
  <si>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</si>
  <si>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</si>
  <si>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</si>
  <si>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</si>
  <si>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</si>
  <si>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</si>
  <si>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</si>
  <si>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</si>
  <si>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</si>
  <si>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</si>
  <si>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</si>
  <si>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</si>
  <si>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</si>
  <si>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</si>
  <si>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</si>
  <si>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</si>
  <si>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</si>
  <si>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</si>
  <si>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</si>
  <si>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</si>
  <si>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</si>
  <si>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</si>
  <si>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</si>
  <si>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</si>
  <si>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</si>
  <si>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</si>
  <si>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</si>
  <si>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</si>
  <si>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</si>
  <si>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</si>
  <si>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</si>
  <si>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</si>
  <si>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</si>
  <si>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</si>
  <si>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</si>
  <si>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</si>
  <si>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</si>
  <si>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</si>
  <si>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</si>
  <si>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</si>
  <si>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</si>
  <si>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</si>
  <si>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</si>
  <si>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</si>
  <si>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</si>
  <si>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</si>
  <si>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</si>
  <si>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</si>
  <si>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</si>
  <si>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</si>
  <si>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</si>
  <si>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</si>
  <si>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</si>
  <si>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</si>
  <si>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</si>
  <si>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</si>
  <si>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</si>
  <si>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</si>
  <si>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</si>
  <si>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</si>
  <si>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</si>
  <si>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</si>
  <si>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</si>
  <si>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</si>
  <si>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</si>
  <si>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</si>
  <si>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</si>
  <si>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</si>
  <si>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</si>
  <si>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</si>
  <si>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</si>
  <si>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</si>
  <si>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</si>
  <si>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</si>
  <si>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</si>
  <si>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</si>
  <si>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</si>
  <si>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</si>
  <si>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</si>
  <si>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</si>
  <si>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</si>
  <si>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</si>
  <si>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</si>
  <si>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</si>
  <si>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</si>
  <si>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</si>
  <si>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</si>
  <si>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</si>
  <si>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</si>
  <si>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</si>
  <si>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</si>
  <si>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</si>
  <si>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</si>
  <si>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</si>
  <si>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</si>
  <si>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</si>
  <si>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</si>
  <si>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</si>
  <si>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</si>
  <si>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</si>
  <si>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</si>
  <si>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</si>
  <si>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</si>
  <si>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</si>
  <si>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</si>
  <si>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</si>
  <si>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</si>
  <si>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</si>
  <si>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</si>
  <si>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</si>
  <si>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</si>
  <si>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</si>
  <si>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</si>
  <si>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</si>
  <si>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</si>
  <si>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</si>
  <si>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</si>
  <si>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</si>
  <si>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</si>
  <si>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</si>
  <si>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</si>
  <si>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</si>
  <si>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</si>
  <si>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</si>
  <si>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</si>
  <si>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</si>
  <si>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</si>
  <si>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</si>
  <si>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</si>
  <si>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</si>
  <si>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</si>
  <si>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</si>
  <si>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</si>
  <si>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</si>
  <si>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</si>
  <si>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</si>
  <si>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</si>
  <si>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</si>
  <si>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</si>
  <si>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</si>
  <si>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</si>
  <si>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</si>
  <si>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</si>
  <si>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</si>
  <si>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</si>
  <si>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</si>
  <si>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</si>
  <si>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</si>
  <si>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</si>
  <si>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</si>
  <si>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</si>
  <si>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</si>
  <si>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</si>
  <si>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</si>
  <si>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</si>
  <si>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</si>
  <si>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</si>
  <si>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</si>
  <si>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</si>
  <si>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</si>
  <si>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</si>
  <si>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</si>
  <si>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</si>
  <si>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</si>
  <si>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</si>
  <si>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</si>
  <si>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</si>
  <si>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</si>
  <si>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</si>
  <si>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</si>
  <si>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</si>
  <si>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</si>
  <si>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</si>
  <si>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</si>
  <si>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</si>
  <si>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</si>
  <si>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</si>
  <si>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</si>
  <si>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</si>
  <si>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</si>
  <si>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</si>
  <si>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</si>
  <si>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</si>
  <si>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</si>
  <si>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</si>
  <si>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</si>
  <si>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</si>
  <si>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</si>
  <si>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</si>
  <si>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</si>
  <si>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</si>
  <si>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</si>
  <si>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</si>
  <si>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</si>
  <si>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</si>
  <si>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</si>
  <si>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</si>
  <si>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</si>
  <si>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</si>
  <si>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</si>
  <si>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</si>
  <si>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</si>
  <si>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</si>
  <si>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</si>
  <si>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</si>
  <si>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</si>
  <si>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</si>
  <si>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</si>
  <si>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</si>
  <si>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</si>
  <si>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</si>
  <si>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</si>
  <si>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</si>
  <si>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</si>
  <si>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</si>
  <si>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</si>
  <si>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</si>
  <si>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</si>
  <si>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</si>
  <si>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</si>
  <si>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</si>
  <si>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</si>
  <si>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</si>
  <si>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</si>
  <si>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</si>
  <si>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</si>
  <si>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</si>
  <si>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</si>
  <si>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</si>
  <si>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</si>
  <si>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</si>
  <si>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</si>
  <si>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</si>
  <si>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</si>
  <si>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</si>
  <si>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</si>
  <si>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</si>
  <si>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</si>
  <si>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</si>
  <si>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</si>
  <si>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</si>
  <si>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</si>
  <si>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</si>
  <si>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</si>
  <si>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DISTRITO FEDERAL</t>
  </si>
  <si>
    <t>Belo Horizonte/MG, 14 de Maio de 2026</t>
  </si>
  <si>
    <t>R02</t>
  </si>
  <si>
    <t xml:space="preserve"> DISTRITO FEDERAL</t>
  </si>
  <si>
    <t>1.5.2.10</t>
  </si>
  <si>
    <t>1.5.2.11</t>
  </si>
  <si>
    <t>1.5.2.12</t>
  </si>
  <si>
    <t>1.5.2.13</t>
  </si>
  <si>
    <t>1.5.2.14</t>
  </si>
  <si>
    <t>1.5.2.15</t>
  </si>
  <si>
    <t>1.5.2.16</t>
  </si>
  <si>
    <t>1.5.2.17</t>
  </si>
  <si>
    <t>1.5.2.18</t>
  </si>
  <si>
    <t>SBS Quadra 1 - Asa Sul - Brasília - DF</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</si>
  <si>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</si>
  <si>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</si>
  <si>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</si>
  <si>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</si>
  <si>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</si>
  <si>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</si>
  <si>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</si>
  <si>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</si>
  <si>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</si>
  <si>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</si>
  <si>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</si>
  <si>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</si>
  <si>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</si>
  <si>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</si>
  <si>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</si>
  <si>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</si>
  <si>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</si>
  <si>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</si>
  <si>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</si>
  <si>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</si>
  <si>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</si>
  <si>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</si>
  <si>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</si>
  <si>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</si>
  <si>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</si>
  <si>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</si>
  <si>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</si>
  <si>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</si>
  <si>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</si>
  <si>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</si>
  <si>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</si>
  <si>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</si>
  <si>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</si>
  <si>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</si>
  <si>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</si>
  <si>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</si>
  <si>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</si>
  <si>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</si>
  <si>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</si>
  <si>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</si>
  <si>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</si>
  <si>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</si>
  <si>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</si>
  <si>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</si>
  <si>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</si>
  <si>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</si>
  <si>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</si>
  <si>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</si>
  <si>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</si>
  <si>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</si>
  <si>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</si>
  <si>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</si>
  <si>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</si>
  <si>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</si>
  <si>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</si>
  <si>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</si>
  <si>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</si>
  <si>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</si>
  <si>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</si>
  <si>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</si>
  <si>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</si>
  <si>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</si>
  <si>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</si>
  <si>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</si>
  <si>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</si>
  <si>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</si>
  <si>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</si>
  <si>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</si>
  <si>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</si>
  <si>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</si>
  <si>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</si>
  <si>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</si>
  <si>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</si>
  <si>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</si>
  <si>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</si>
  <si>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</si>
  <si>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</si>
  <si>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</si>
  <si>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</si>
  <si>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</si>
  <si>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</si>
  <si>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</si>
  <si>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</si>
  <si>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</si>
  <si>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</si>
  <si>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</si>
  <si>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</si>
  <si>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</si>
  <si>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</si>
  <si>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</si>
  <si>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</si>
  <si>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</si>
  <si>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</si>
  <si>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</si>
  <si>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</si>
  <si>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</si>
  <si>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</si>
  <si>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</si>
  <si>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</si>
  <si>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</si>
  <si>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</si>
  <si>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</si>
  <si>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</si>
  <si>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</si>
  <si>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</si>
  <si>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</si>
  <si>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</si>
  <si>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</si>
  <si>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</si>
  <si>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</si>
  <si>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</si>
  <si>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</si>
  <si>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</si>
  <si>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</si>
  <si>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</si>
  <si>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</si>
  <si>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</si>
  <si>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</si>
  <si>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</si>
  <si>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</si>
  <si>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</si>
  <si>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</si>
  <si>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</si>
  <si>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</si>
  <si>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</si>
  <si>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</si>
  <si>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</si>
  <si>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</si>
  <si>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</si>
  <si>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</si>
  <si>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</si>
  <si>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</si>
  <si>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</si>
  <si>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</si>
  <si>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</si>
  <si>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</si>
  <si>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</si>
  <si>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</si>
  <si>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</si>
  <si>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</si>
  <si>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</si>
  <si>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</si>
  <si>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</si>
  <si>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</si>
  <si>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</si>
  <si>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</si>
  <si>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</si>
  <si>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</si>
  <si>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</si>
  <si>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</si>
  <si>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</si>
  <si>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</si>
  <si>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</si>
  <si>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</si>
  <si>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</si>
  <si>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</si>
  <si>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</si>
  <si>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</si>
  <si>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</si>
  <si>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</si>
  <si>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</si>
  <si>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</si>
  <si>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</si>
  <si>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</si>
  <si>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</si>
  <si>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</si>
  <si>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DIVISÓRIA C1 – PAINEL VIDRO BRANCO + VIDRO AZUL OU LARANJA</t>
  </si>
  <si>
    <t>DIVISÓRIA C2 – PAINEL VIDRO AZUL OU LARANJA + AMADEIRADO</t>
  </si>
  <si>
    <t>DIVISÓRIA C3 – PAINEL AMADEIRADO + VIDRO BRANCO</t>
  </si>
  <si>
    <t>DIVISÓRIA C4 – PAINEL PELE DE VIDRO NOME UNIDADE</t>
  </si>
  <si>
    <t>DIVISÓRIA C5 – PAINEL PELE DE VIDRO RECEPÇÃO</t>
  </si>
  <si>
    <t>DIVISÓRIA C6 – PAINEL AMADEIRADO + LOUSA</t>
  </si>
  <si>
    <t>DIVISÓRIA C7 – PAINEL PELE DE VIDRO + SÍMBOLO CAIXA</t>
  </si>
  <si>
    <t>DIVISÓRIA C9 – VIDRO DUPLO COM PERSIANA</t>
  </si>
  <si>
    <t>DIVISÓRIA C10 – PAINEL CEGO LAMINADO</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</si>
  <si>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</si>
  <si>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</si>
  <si>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</si>
  <si>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</si>
  <si>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</si>
  <si>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</si>
  <si>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</si>
  <si>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</si>
  <si>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</si>
  <si>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</si>
  <si>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</si>
  <si>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</si>
  <si>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</si>
  <si>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</si>
  <si>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</si>
  <si>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</si>
  <si>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</si>
  <si>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</si>
  <si>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</si>
  <si>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</si>
  <si>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</si>
  <si>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</si>
  <si>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</si>
  <si>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</si>
  <si>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</si>
  <si>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</si>
  <si>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</si>
  <si>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</si>
  <si>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</si>
  <si>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</si>
  <si>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</si>
  <si>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</si>
  <si>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</si>
  <si>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</si>
  <si>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</si>
  <si>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</si>
  <si>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</si>
  <si>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</si>
  <si>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</si>
  <si>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</si>
  <si>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</si>
  <si>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</si>
  <si>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</si>
  <si>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</si>
  <si>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</si>
  <si>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</si>
  <si>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</si>
  <si>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</si>
  <si>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</si>
  <si>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</si>
  <si>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</si>
  <si>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</si>
  <si>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</si>
  <si>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</si>
  <si>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</si>
  <si>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</si>
  <si>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</si>
  <si>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</si>
  <si>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</si>
  <si>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</si>
  <si>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</si>
  <si>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</si>
  <si>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</si>
  <si>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</si>
  <si>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</si>
  <si>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</si>
  <si>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</si>
  <si>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</si>
  <si>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</si>
  <si>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</si>
  <si>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</si>
  <si>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</si>
  <si>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</si>
  <si>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</si>
  <si>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</si>
  <si>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</si>
  <si>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</si>
  <si>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</si>
  <si>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</si>
  <si>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</si>
  <si>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</si>
  <si>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</si>
  <si>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</si>
  <si>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</si>
  <si>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</si>
  <si>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</si>
  <si>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</si>
  <si>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</si>
  <si>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</si>
  <si>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</si>
  <si>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</si>
  <si>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</si>
  <si>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</si>
  <si>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</si>
  <si>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</si>
  <si>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</si>
  <si>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</si>
  <si>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</si>
  <si>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</si>
  <si>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</si>
  <si>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</si>
  <si>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</si>
  <si>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</si>
  <si>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</si>
  <si>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</si>
  <si>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</si>
  <si>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</si>
  <si>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</si>
  <si>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</si>
  <si>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</si>
  <si>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</si>
  <si>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</si>
  <si>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</si>
  <si>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</si>
  <si>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</si>
  <si>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</si>
  <si>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</si>
  <si>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</si>
  <si>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</si>
  <si>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</si>
  <si>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</si>
  <si>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</si>
  <si>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</si>
  <si>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</si>
  <si>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</si>
  <si>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</si>
  <si>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</si>
  <si>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</si>
  <si>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</si>
  <si>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</si>
  <si>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</si>
  <si>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</si>
  <si>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</si>
  <si>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</si>
  <si>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</si>
  <si>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</si>
  <si>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</si>
  <si>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</si>
  <si>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</si>
  <si>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</si>
  <si>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</si>
  <si>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</si>
  <si>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</si>
  <si>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</si>
  <si>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</si>
  <si>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</si>
  <si>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</si>
  <si>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</si>
  <si>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</si>
  <si>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</si>
  <si>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</si>
  <si>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</si>
  <si>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</si>
  <si>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</si>
  <si>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80X80 CM </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</si>
  <si>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</si>
  <si>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</si>
  <si>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</si>
  <si>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</si>
  <si>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</si>
  <si>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</si>
  <si>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</si>
  <si>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</si>
  <si>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</si>
  <si>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</si>
  <si>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</si>
  <si>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</si>
  <si>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</si>
  <si>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</si>
  <si>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</si>
  <si>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</si>
  <si>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</si>
  <si>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</si>
  <si>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</si>
  <si>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</si>
  <si>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</si>
  <si>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</si>
  <si>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</si>
  <si>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</si>
  <si>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</si>
  <si>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</si>
  <si>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</si>
  <si>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</si>
  <si>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</si>
  <si>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</si>
  <si>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</si>
  <si>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</si>
  <si>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</si>
  <si>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</si>
  <si>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</si>
  <si>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</si>
  <si>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</si>
  <si>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</si>
  <si>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</si>
  <si>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</si>
  <si>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</si>
  <si>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</si>
  <si>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</si>
  <si>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</si>
  <si>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</si>
  <si>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</si>
  <si>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</si>
  <si>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</si>
  <si>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</si>
  <si>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</si>
  <si>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</si>
  <si>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</si>
  <si>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</si>
  <si>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</si>
  <si>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</si>
  <si>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</si>
  <si>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</si>
  <si>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</si>
  <si>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</si>
  <si>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</si>
  <si>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</si>
  <si>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</si>
  <si>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</si>
  <si>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</si>
  <si>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</si>
  <si>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</si>
  <si>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</si>
  <si>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</si>
  <si>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</si>
  <si>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</si>
  <si>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</si>
  <si>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</si>
  <si>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</si>
  <si>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</si>
  <si>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</si>
  <si>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</si>
  <si>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</si>
  <si>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</si>
  <si>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</si>
  <si>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</si>
  <si>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</si>
  <si>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</si>
  <si>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</si>
  <si>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</si>
  <si>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</si>
  <si>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</si>
  <si>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</si>
  <si>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</si>
  <si>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</si>
  <si>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</si>
  <si>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</si>
  <si>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</si>
  <si>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</si>
  <si>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</si>
  <si>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</si>
  <si>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</si>
  <si>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</si>
  <si>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</si>
  <si>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</si>
  <si>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</si>
  <si>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</si>
  <si>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</si>
  <si>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</si>
  <si>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</si>
  <si>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</si>
  <si>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</si>
  <si>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</si>
  <si>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</si>
  <si>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</si>
  <si>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</si>
  <si>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</si>
  <si>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</si>
  <si>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</si>
  <si>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</si>
  <si>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</si>
  <si>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</si>
  <si>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</si>
  <si>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</si>
  <si>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</si>
  <si>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</si>
  <si>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</si>
  <si>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</si>
  <si>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</si>
  <si>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</si>
  <si>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</si>
  <si>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</si>
  <si>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</si>
  <si>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</si>
  <si>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</si>
  <si>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</si>
  <si>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</si>
  <si>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</si>
  <si>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</si>
  <si>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</si>
  <si>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</si>
  <si>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</si>
  <si>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</si>
  <si>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</si>
  <si>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</si>
  <si>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</si>
  <si>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</si>
  <si>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</si>
  <si>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</si>
  <si>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</si>
  <si>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</si>
  <si>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</si>
  <si>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</si>
  <si>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</si>
  <si>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</si>
  <si>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</si>
  <si>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</si>
  <si>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</si>
  <si>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</si>
  <si>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</si>
  <si>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</si>
  <si>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</si>
  <si>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</si>
  <si>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</si>
  <si>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</si>
  <si>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</si>
  <si>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</si>
  <si>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</si>
  <si>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</si>
  <si>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</si>
  <si>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</si>
  <si>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</si>
  <si>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</si>
  <si>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</si>
  <si>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</si>
  <si>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</si>
  <si>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</si>
  <si>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</si>
  <si>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</si>
  <si>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</si>
  <si>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</si>
  <si>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</si>
  <si>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</si>
  <si>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</si>
  <si>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</si>
  <si>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</si>
  <si>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</si>
  <si>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</si>
  <si>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</si>
  <si>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</si>
  <si>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</si>
  <si>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</si>
  <si>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</si>
  <si>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</si>
  <si>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</si>
  <si>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</si>
  <si>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</si>
  <si>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</si>
  <si>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</si>
  <si>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</si>
  <si>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</si>
  <si>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</si>
  <si>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</si>
  <si>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</si>
  <si>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</si>
  <si>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</si>
  <si>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</si>
  <si>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</si>
  <si>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</si>
  <si>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</si>
  <si>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</si>
  <si>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</si>
  <si>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</si>
  <si>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</si>
  <si>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</si>
  <si>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</si>
  <si>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</si>
  <si>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</si>
  <si>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</si>
  <si>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</si>
  <si>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</si>
  <si>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</si>
  <si>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</si>
  <si>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</si>
  <si>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</si>
  <si>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</si>
  <si>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</si>
  <si>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</si>
  <si>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</si>
  <si>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</si>
  <si>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</si>
  <si>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</si>
  <si>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</si>
  <si>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</si>
  <si>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</si>
  <si>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</si>
  <si>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</si>
  <si>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</si>
  <si>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</si>
  <si>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</si>
  <si>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</si>
  <si>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</si>
  <si>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</si>
  <si>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</si>
  <si>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</si>
  <si>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</si>
  <si>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</si>
  <si>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</si>
  <si>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</si>
  <si>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</si>
  <si>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</si>
  <si>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</si>
  <si>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</si>
  <si>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</si>
  <si>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</si>
  <si>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</si>
  <si>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</si>
  <si>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</si>
  <si>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</si>
  <si>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</si>
  <si>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</si>
  <si>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</si>
  <si>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</si>
  <si>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</si>
  <si>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</si>
  <si>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</si>
  <si>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</si>
  <si>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</si>
  <si>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</si>
  <si>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</si>
  <si>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</si>
  <si>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</si>
  <si>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</si>
  <si>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</si>
  <si>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</si>
  <si>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</si>
  <si>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</si>
  <si>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</si>
  <si>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</si>
  <si>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</si>
  <si>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</si>
  <si>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</si>
  <si>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</si>
  <si>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</si>
  <si>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</si>
  <si>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</si>
  <si>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</si>
  <si>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</si>
  <si>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</si>
  <si>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</si>
  <si>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</si>
  <si>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</si>
  <si>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</si>
  <si>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</si>
  <si>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</si>
  <si>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</si>
  <si>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</si>
  <si>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</si>
  <si>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</si>
  <si>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</si>
  <si>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</si>
  <si>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</si>
  <si>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</si>
  <si>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PORTOBELLO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</si>
  <si>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</si>
  <si>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</si>
  <si>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</si>
  <si>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</si>
  <si>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</si>
  <si>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</si>
  <si>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</si>
  <si>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</si>
  <si>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</si>
  <si>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</si>
  <si>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</si>
  <si>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</si>
  <si>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</si>
  <si>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</si>
  <si>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</si>
  <si>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</si>
  <si>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</si>
  <si>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</si>
  <si>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</si>
  <si>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</si>
  <si>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</si>
  <si>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</si>
  <si>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</si>
  <si>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</si>
  <si>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</si>
  <si>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</si>
  <si>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</si>
  <si>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</si>
  <si>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</si>
  <si>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</si>
  <si>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</si>
  <si>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</si>
  <si>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</si>
  <si>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</si>
  <si>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</si>
  <si>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</si>
  <si>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</si>
  <si>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</si>
  <si>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</si>
  <si>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</si>
  <si>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</si>
  <si>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</si>
  <si>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</si>
  <si>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</si>
  <si>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</si>
  <si>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</si>
  <si>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</si>
  <si>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</si>
  <si>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</si>
  <si>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</si>
  <si>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</si>
  <si>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</si>
  <si>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</si>
  <si>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</si>
  <si>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</si>
  <si>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</si>
  <si>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</si>
  <si>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</si>
  <si>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</si>
  <si>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</si>
  <si>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</si>
  <si>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</si>
  <si>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</si>
  <si>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</si>
  <si>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</si>
  <si>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</si>
  <si>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</si>
  <si>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</si>
  <si>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</si>
  <si>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</si>
  <si>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</si>
  <si>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</si>
  <si>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</si>
  <si>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</si>
  <si>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</si>
  <si>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</si>
  <si>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</si>
  <si>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</si>
  <si>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</si>
  <si>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</si>
  <si>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</si>
  <si>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</si>
  <si>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</si>
  <si>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</si>
  <si>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</si>
  <si>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</si>
  <si>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</si>
  <si>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</si>
  <si>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</si>
  <si>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</si>
  <si>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</si>
  <si>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</si>
  <si>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</si>
  <si>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</si>
  <si>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</si>
  <si>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</si>
  <si>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</si>
  <si>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</si>
  <si>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</si>
  <si>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</si>
  <si>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</si>
  <si>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</si>
  <si>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</si>
  <si>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</si>
  <si>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</si>
  <si>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</si>
  <si>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</si>
  <si>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</si>
  <si>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</si>
  <si>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</si>
  <si>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</si>
  <si>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</si>
  <si>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</si>
  <si>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</si>
  <si>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</si>
  <si>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</si>
  <si>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</si>
  <si>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</si>
  <si>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</si>
  <si>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</si>
  <si>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</si>
  <si>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</si>
  <si>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</si>
  <si>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</si>
  <si>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</si>
  <si>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</si>
  <si>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</si>
  <si>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</si>
  <si>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</si>
  <si>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</si>
  <si>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</si>
  <si>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</si>
  <si>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</si>
  <si>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</si>
  <si>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</si>
  <si>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</si>
  <si>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</si>
  <si>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</si>
  <si>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</si>
  <si>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</si>
  <si>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</si>
  <si>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</si>
  <si>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</si>
  <si>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</si>
  <si>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</si>
  <si>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</si>
  <si>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</si>
  <si>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</si>
  <si>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</si>
  <si>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</si>
  <si>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</si>
  <si>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</si>
  <si>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</si>
  <si>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</si>
  <si>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</si>
  <si>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</si>
  <si>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</si>
  <si>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</si>
  <si>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</si>
  <si>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</si>
  <si>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</si>
  <si>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</si>
  <si>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</si>
  <si>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</si>
  <si>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</si>
  <si>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</si>
  <si>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</si>
  <si>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</si>
  <si>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</si>
  <si>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</si>
  <si>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</si>
  <si>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</si>
  <si>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</si>
  <si>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</si>
  <si>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</si>
  <si>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</si>
  <si>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</si>
  <si>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</si>
  <si>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</si>
  <si>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</si>
  <si>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</si>
  <si>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</si>
  <si>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</si>
  <si>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</si>
  <si>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</si>
  <si>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</si>
  <si>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</si>
  <si>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</si>
  <si>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</si>
  <si>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</si>
  <si>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</si>
  <si>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</si>
  <si>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</si>
  <si>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</si>
  <si>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</si>
  <si>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</si>
  <si>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</si>
  <si>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</si>
  <si>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</si>
  <si>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</si>
  <si>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</si>
  <si>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</si>
  <si>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</si>
  <si>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</si>
  <si>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</si>
  <si>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</si>
  <si>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</si>
  <si>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</si>
  <si>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</si>
  <si>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</si>
  <si>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</si>
  <si>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</si>
  <si>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</si>
  <si>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</si>
  <si>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</si>
  <si>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</si>
  <si>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</si>
  <si>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</si>
  <si>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</si>
  <si>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</si>
  <si>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</si>
  <si>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</si>
  <si>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</si>
  <si>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</si>
  <si>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</si>
  <si>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</si>
  <si>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</si>
  <si>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</si>
  <si>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</si>
  <si>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</si>
  <si>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</si>
  <si>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</si>
  <si>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</si>
  <si>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</si>
  <si>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</si>
  <si>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</si>
  <si>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</si>
  <si>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</si>
  <si>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</si>
  <si>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</si>
  <si>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</si>
  <si>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</si>
  <si>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</si>
  <si>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</si>
  <si>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</si>
  <si>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</si>
  <si>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</si>
  <si>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</si>
  <si>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</si>
  <si>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</si>
  <si>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</si>
  <si>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</si>
  <si>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</si>
  <si>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</si>
  <si>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</si>
  <si>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</si>
  <si>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</si>
  <si>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</si>
  <si>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</si>
  <si>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</si>
  <si>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</si>
  <si>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</si>
  <si>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</si>
  <si>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</si>
  <si>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</si>
  <si>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</si>
  <si>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</si>
  <si>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</si>
  <si>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</si>
  <si>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</si>
  <si>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</si>
  <si>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</si>
  <si>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</si>
  <si>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</si>
  <si>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</si>
  <si>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</si>
  <si>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</si>
  <si>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</si>
  <si>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</si>
  <si>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</si>
  <si>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</si>
  <si>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</si>
  <si>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</si>
  <si>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</si>
  <si>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</si>
  <si>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</si>
  <si>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</si>
  <si>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</si>
  <si>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</si>
  <si>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</si>
  <si>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</si>
  <si>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</si>
  <si>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</si>
  <si>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</si>
  <si>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</si>
  <si>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</si>
  <si>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</si>
  <si>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</si>
  <si>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</si>
  <si>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</si>
  <si>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</si>
  <si>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</si>
  <si>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</si>
  <si>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</si>
  <si>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</si>
  <si>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</si>
  <si>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</si>
  <si>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</si>
  <si>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</si>
  <si>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</si>
  <si>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</si>
  <si>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</si>
  <si>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</si>
  <si>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</si>
  <si>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</si>
  <si>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</si>
  <si>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</si>
  <si>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</si>
  <si>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</si>
  <si>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</si>
  <si>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</si>
  <si>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</si>
  <si>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</si>
  <si>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</si>
  <si>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</si>
  <si>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</si>
  <si>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</si>
  <si>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</si>
  <si>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</si>
  <si>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</si>
  <si>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</si>
  <si>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</si>
  <si>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</si>
  <si>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</si>
  <si>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</si>
  <si>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</si>
  <si>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</si>
  <si>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</si>
  <si>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</si>
  <si>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</si>
  <si>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</si>
  <si>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</si>
  <si>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</si>
  <si>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</si>
  <si>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</si>
  <si>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</si>
  <si>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</si>
  <si>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</si>
  <si>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</si>
  <si>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</si>
  <si>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</si>
  <si>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</si>
  <si>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</si>
  <si>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</si>
  <si>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</si>
  <si>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</si>
  <si>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</si>
  <si>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</si>
  <si>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</si>
  <si>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</si>
  <si>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</si>
  <si>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</si>
  <si>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</si>
  <si>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</si>
  <si>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</si>
  <si>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</si>
  <si>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</si>
  <si>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</si>
  <si>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</si>
  <si>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</si>
  <si>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</si>
  <si>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</si>
  <si>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</si>
  <si>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</si>
  <si>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</si>
  <si>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</si>
  <si>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</si>
  <si>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</si>
  <si>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</si>
  <si>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</si>
  <si>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</si>
  <si>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</si>
  <si>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</si>
  <si>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</si>
  <si>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</si>
  <si>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</si>
  <si>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</si>
  <si>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</si>
  <si>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</si>
  <si>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</si>
  <si>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</si>
  <si>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</si>
  <si>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</si>
  <si>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</si>
  <si>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</si>
  <si>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</si>
  <si>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</si>
  <si>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</si>
  <si>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</si>
  <si>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</si>
  <si>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</si>
  <si>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</si>
  <si>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</si>
  <si>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</si>
  <si>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</si>
  <si>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</si>
  <si>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</si>
  <si>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</si>
  <si>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</si>
  <si>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</si>
  <si>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</si>
  <si>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</si>
  <si>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</si>
  <si>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</si>
  <si>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</si>
  <si>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</si>
  <si>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</si>
  <si>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</si>
  <si>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</si>
  <si>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</si>
  <si>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</si>
  <si>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</si>
  <si>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</si>
  <si>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</si>
  <si>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</si>
  <si>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</si>
  <si>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</si>
  <si>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</si>
  <si>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</si>
  <si>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</si>
  <si>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</si>
  <si>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</si>
  <si>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</si>
  <si>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</si>
  <si>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</si>
  <si>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</si>
  <si>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</si>
  <si>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</si>
  <si>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</si>
  <si>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</si>
  <si>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</si>
  <si>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</si>
  <si>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</si>
  <si>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</si>
  <si>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</si>
  <si>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</si>
  <si>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</si>
  <si>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</si>
  <si>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</si>
  <si>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</si>
  <si>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</si>
  <si>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</si>
  <si>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</si>
  <si>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</si>
  <si>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</si>
  <si>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</si>
  <si>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</si>
  <si>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</si>
  <si>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</si>
  <si>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</si>
  <si>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</si>
  <si>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</si>
  <si>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</si>
  <si>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</si>
  <si>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</si>
  <si>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</si>
  <si>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</si>
  <si>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</si>
  <si>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</si>
  <si>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</si>
  <si>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</si>
  <si>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</si>
  <si>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</si>
  <si>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</si>
  <si>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</si>
  <si>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</si>
  <si>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</si>
  <si>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</si>
  <si>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</si>
  <si>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</si>
  <si>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</si>
  <si>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</si>
  <si>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</si>
  <si>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</si>
  <si>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</si>
  <si>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</si>
  <si>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</si>
  <si>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</si>
  <si>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</si>
  <si>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</si>
  <si>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</si>
  <si>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</si>
  <si>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</si>
  <si>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</si>
  <si>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</si>
  <si>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</si>
  <si>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</si>
  <si>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</si>
  <si>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</si>
  <si>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</si>
  <si>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</si>
  <si>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</si>
  <si>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</si>
  <si>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</si>
  <si>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</si>
  <si>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</si>
  <si>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</si>
  <si>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</si>
  <si>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</si>
  <si>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</si>
  <si>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</si>
  <si>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</si>
  <si>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</si>
  <si>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</si>
  <si>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</si>
  <si>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</si>
  <si>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</si>
  <si>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</si>
  <si>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</si>
  <si>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</si>
  <si>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</si>
  <si>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</si>
  <si>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</si>
  <si>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</si>
  <si>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</si>
  <si>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</si>
  <si>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</si>
  <si>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</si>
  <si>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</si>
  <si>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</si>
  <si>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</si>
  <si>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</si>
  <si>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</si>
  <si>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</si>
  <si>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</si>
  <si>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</si>
  <si>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</si>
  <si>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</si>
  <si>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</si>
  <si>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</si>
  <si>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</si>
  <si>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</si>
  <si>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</si>
  <si>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</si>
  <si>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</si>
  <si>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</si>
  <si>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</si>
  <si>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</si>
  <si>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</si>
  <si>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</si>
  <si>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</si>
  <si>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</si>
  <si>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</si>
  <si>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</si>
  <si>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</si>
  <si>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</si>
  <si>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</si>
  <si>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</si>
  <si>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</si>
  <si>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</si>
  <si>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</si>
  <si>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</si>
  <si>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</si>
  <si>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</si>
  <si>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</si>
  <si>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</si>
  <si>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</si>
  <si>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</si>
  <si>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</si>
  <si>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</si>
  <si>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</si>
  <si>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</si>
  <si>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</si>
  <si>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</si>
  <si>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</si>
  <si>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</si>
  <si>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</si>
  <si>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</si>
  <si>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</si>
  <si>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</si>
  <si>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</si>
  <si>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</si>
  <si>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</si>
  <si>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</si>
  <si>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</si>
  <si>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</si>
  <si>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</si>
  <si>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</si>
  <si>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</si>
  <si>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</si>
  <si>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</si>
  <si>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</si>
  <si>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</si>
  <si>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</si>
  <si>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</si>
  <si>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</si>
  <si>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</si>
  <si>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</si>
  <si>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</si>
  <si>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</si>
  <si>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</si>
  <si>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</si>
  <si>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</si>
  <si>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</si>
  <si>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</si>
  <si>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</si>
  <si>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</si>
  <si>
    <t>ED MATRIZ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</si>
</sst>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9">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44" fontId="9" fillId="0" borderId="0" xfId="58" applyFont="1" applyAlignment="1">
      <alignment vertical="top" wrapText="1"/>
    </xf>
    <xf numFmtId="10" fontId="9" fillId="0" borderId="0" xfId="1" applyNumberFormat="1" applyAlignment="1">
      <alignment vertical="center" wrapText="1"/>
    </xf>
    <xf numFmtId="9" fontId="9" fillId="0" borderId="0" xfId="7" applyNumberFormat="1" applyFont="1" applyAlignment="1">
      <alignment vertical="top" wrapText="1"/>
    </xf>
    <xf numFmtId="43" fontId="9" fillId="0" borderId="0" xfId="7" applyNumberFormat="1" applyFont="1" applyAlignment="1">
      <alignment vertical="center" wrapText="1"/>
    </xf>
    <xf numFmtId="10" fontId="9" fillId="0" borderId="0" xfId="1" applyNumberFormat="1" applyAlignment="1">
      <alignment vertical="top" wrapText="1"/>
    </xf>
    <xf numFmtId="44" fontId="9" fillId="0" borderId="0" xfId="58" applyFont="1" applyAlignment="1">
      <alignment vertical="center" wrapText="1"/>
    </xf>
    <xf numFmtId="44" fontId="10" fillId="0" borderId="0" xfId="58" applyFont="1" applyAlignment="1">
      <alignment vertical="center" wrapText="1"/>
    </xf>
    <xf numFmtId="44" fontId="0" fillId="0" borderId="0" xfId="0" applyNumberFormat="1"/>
    <xf numFmtId="44" fontId="10" fillId="0" borderId="0" xfId="7" applyNumberFormat="1" applyFont="1" applyAlignment="1">
      <alignment vertical="center" wrapText="1"/>
    </xf>
    <xf numFmtId="44" fontId="9" fillId="0" borderId="0" xfId="58" applyAlignment="1">
      <alignment vertical="top" wrapText="1"/>
    </xf>
    <xf numFmtId="44" fontId="9" fillId="0" borderId="0" xfId="7" applyNumberFormat="1" applyFont="1" applyAlignment="1">
      <alignment vertical="top" wrapText="1"/>
    </xf>
    <xf numFmtId="1" fontId="24" fillId="0" borderId="1"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177" fontId="21" fillId="10" borderId="7" xfId="99" applyNumberFormat="1" applyFont="1" applyFill="1" applyBorder="1" applyAlignment="1" applyProtection="1">
      <alignment horizontal="center" vertical="center" wrapText="1"/>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8" fillId="3" borderId="7" xfId="2" applyFont="1" applyFill="1" applyBorder="1" applyAlignment="1">
      <alignment horizontal="left" vertical="center" wrapText="1"/>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52">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51"/>
      <tableStyleElement type="headerRow" dxfId="95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sqref="A1:A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23"/>
      <c r="B1" s="305"/>
      <c r="C1" s="305"/>
      <c r="D1" s="223"/>
    </row>
    <row r="2" spans="1:9" ht="18" customHeight="1">
      <c r="A2" s="424"/>
      <c r="D2" s="227"/>
    </row>
    <row r="3" spans="1:9">
      <c r="A3" s="277"/>
      <c r="D3" s="227"/>
    </row>
    <row r="4" spans="1:9">
      <c r="A4" s="334" t="s">
        <v>0</v>
      </c>
      <c r="B4" s="428" t="s">
        <v>1602</v>
      </c>
      <c r="C4" s="428"/>
      <c r="D4" s="429"/>
    </row>
    <row r="5" spans="1:9">
      <c r="A5" s="334" t="s">
        <v>1</v>
      </c>
      <c r="C5" s="430" t="s">
        <v>1603</v>
      </c>
      <c r="D5" s="431"/>
    </row>
    <row r="6" spans="1:9">
      <c r="A6" s="335" t="s">
        <v>2</v>
      </c>
      <c r="B6" s="59"/>
      <c r="C6" s="59"/>
      <c r="D6" s="346" t="s">
        <v>1606</v>
      </c>
    </row>
    <row r="7" spans="1:9">
      <c r="A7" s="335" t="s">
        <v>3</v>
      </c>
      <c r="B7" s="59"/>
      <c r="C7" s="59"/>
      <c r="D7" s="346" t="s">
        <v>1607</v>
      </c>
    </row>
    <row r="8" spans="1:9">
      <c r="A8" s="337" t="s">
        <v>4</v>
      </c>
      <c r="B8" s="58"/>
      <c r="C8" s="58"/>
      <c r="D8" s="347" t="s">
        <v>1608</v>
      </c>
    </row>
    <row r="9" spans="1:9">
      <c r="A9" s="337"/>
      <c r="B9" s="58"/>
      <c r="C9" s="58"/>
      <c r="D9" s="338"/>
    </row>
    <row r="10" spans="1:9">
      <c r="A10" s="337" t="s">
        <v>6</v>
      </c>
      <c r="B10" s="58"/>
      <c r="C10" s="444" t="s">
        <v>1611</v>
      </c>
      <c r="D10" s="445"/>
    </row>
    <row r="11" spans="1:9">
      <c r="A11" s="335" t="s">
        <v>7</v>
      </c>
      <c r="B11" s="59"/>
      <c r="C11" s="59"/>
      <c r="D11" s="336" t="s">
        <v>1612</v>
      </c>
    </row>
    <row r="12" spans="1:9">
      <c r="A12" s="335"/>
      <c r="B12" s="59"/>
      <c r="C12" s="59"/>
      <c r="D12" s="339"/>
    </row>
    <row r="13" spans="1:9" ht="45.6" customHeight="1">
      <c r="A13" s="425" t="s">
        <v>211</v>
      </c>
      <c r="B13" s="426"/>
      <c r="C13" s="426"/>
      <c r="D13" s="427"/>
      <c r="E13" s="101"/>
      <c r="F13" s="101"/>
      <c r="G13" s="101"/>
      <c r="H13" s="101"/>
      <c r="I13" s="101"/>
    </row>
    <row r="14" spans="1:9">
      <c r="A14" s="441" t="s">
        <v>8</v>
      </c>
      <c r="B14" s="442"/>
      <c r="C14" s="442"/>
      <c r="D14" s="443"/>
    </row>
    <row r="15" spans="1:9">
      <c r="A15" s="340"/>
      <c r="B15" s="341"/>
      <c r="C15" s="341"/>
      <c r="D15" s="342"/>
    </row>
    <row r="16" spans="1:9">
      <c r="A16" s="340"/>
      <c r="B16" s="341"/>
      <c r="C16" s="341"/>
      <c r="D16" s="342"/>
    </row>
    <row r="17" spans="1:4">
      <c r="A17" s="340"/>
      <c r="B17" s="341"/>
      <c r="C17" s="341"/>
      <c r="D17" s="342"/>
    </row>
    <row r="18" spans="1:4">
      <c r="A18" s="343"/>
      <c r="B18" s="341"/>
      <c r="C18" s="341"/>
      <c r="D18" s="342"/>
    </row>
    <row r="19" spans="1:4">
      <c r="A19" s="432" t="s">
        <v>9</v>
      </c>
      <c r="B19" s="433"/>
      <c r="C19" s="433"/>
      <c r="D19" s="434"/>
    </row>
    <row r="20" spans="1:4" ht="13.5" thickBot="1">
      <c r="A20" s="344"/>
      <c r="B20" s="60"/>
      <c r="C20" s="60"/>
      <c r="D20" s="345"/>
    </row>
    <row r="21" spans="1:4">
      <c r="A21" s="435" t="s">
        <v>1604</v>
      </c>
      <c r="B21" s="436"/>
      <c r="C21" s="436"/>
      <c r="D21" s="437"/>
    </row>
    <row r="22" spans="1:4">
      <c r="A22" s="432" t="s">
        <v>1605</v>
      </c>
      <c r="B22" s="433"/>
      <c r="C22" s="433"/>
      <c r="D22" s="434"/>
    </row>
    <row r="23" spans="1:4">
      <c r="A23" s="438" t="s">
        <v>1596</v>
      </c>
      <c r="B23" s="439"/>
      <c r="C23" s="439"/>
      <c r="D23" s="440"/>
    </row>
    <row r="24" spans="1:4">
      <c r="A24" s="63"/>
      <c r="B24" s="63"/>
      <c r="C24" s="63"/>
      <c r="D24" s="63"/>
    </row>
    <row r="25" spans="1:4">
      <c r="A25" s="63"/>
      <c r="B25" s="63"/>
      <c r="C25" s="63"/>
      <c r="D25" s="63"/>
    </row>
    <row r="26" spans="1:4">
      <c r="A26" s="63"/>
      <c r="B26" s="63"/>
      <c r="C26" s="63"/>
      <c r="D26" s="63"/>
    </row>
  </sheetData>
  <mergeCells count="10">
    <mergeCell ref="A21:D21"/>
    <mergeCell ref="A22:D22"/>
    <mergeCell ref="A23:D23"/>
    <mergeCell ref="A14:D14"/>
    <mergeCell ref="C10:D10"/>
    <mergeCell ref="A1:A2"/>
    <mergeCell ref="A13:D13"/>
    <mergeCell ref="B4:D4"/>
    <mergeCell ref="C5:D5"/>
    <mergeCell ref="A19:D1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3" max="13" width="13" customWidth="1"/>
    <col min="14" max="14" width="17.85546875" customWidth="1"/>
    <col min="15" max="15" width="13.85546875" bestFit="1" customWidth="1"/>
    <col min="16" max="16" width="14" customWidth="1"/>
    <col min="18" max="18" width="11.85546875" bestFit="1" customWidth="1"/>
    <col min="19" max="19" width="16.7109375" bestFit="1" customWidth="1"/>
    <col min="20" max="20" width="10.7109375" bestFit="1" customWidth="1"/>
  </cols>
  <sheetData>
    <row r="1" spans="1:12" s="267" customFormat="1" ht="6.95" customHeight="1">
      <c r="A1" s="219"/>
      <c r="B1" s="265"/>
      <c r="C1" s="265"/>
      <c r="D1" s="265"/>
      <c r="E1" s="221"/>
      <c r="F1" s="266"/>
      <c r="G1" s="266"/>
      <c r="H1" s="266"/>
      <c r="I1" s="266"/>
      <c r="J1" s="266"/>
      <c r="K1" s="266"/>
      <c r="L1" s="273"/>
    </row>
    <row r="2" spans="1:12" s="200" customFormat="1" ht="20.25" customHeight="1">
      <c r="A2" s="413" t="str">
        <f>'ORÇAMENTO ANALITICO'!A2:L2</f>
        <v>ATA DE REGISTRO DE PREÇOS, PELO PRAZO DE 12 (DOZE) MESES, PARA EXECUÇÃO DE SERVIÇOS COMUNS DE ENGENHARIA, NAS UNIDADES DA CAIXA ECONÔMICA FEDERAL</v>
      </c>
      <c r="B2" s="414"/>
      <c r="C2" s="414"/>
      <c r="D2" s="414"/>
      <c r="E2" s="414"/>
      <c r="F2" s="414"/>
      <c r="G2" s="414"/>
      <c r="H2" s="414"/>
      <c r="I2" s="414"/>
      <c r="J2" s="414"/>
      <c r="K2" s="414"/>
      <c r="L2" s="415"/>
    </row>
    <row r="3" spans="1:12" s="200" customFormat="1" ht="14.25" customHeight="1">
      <c r="A3" s="416" t="str">
        <f>'ORÇAMENTO ANALITICO'!A3:L4</f>
        <v xml:space="preserve"> DISTRITO FEDERAL</v>
      </c>
      <c r="B3" s="417"/>
      <c r="C3" s="417"/>
      <c r="D3" s="417"/>
      <c r="E3" s="417"/>
      <c r="F3" s="417"/>
      <c r="G3" s="417"/>
      <c r="H3" s="417"/>
      <c r="I3" s="417"/>
      <c r="J3" s="417"/>
      <c r="K3" s="417"/>
      <c r="L3" s="418"/>
    </row>
    <row r="4" spans="1:12" s="200" customFormat="1" ht="14.25" customHeight="1">
      <c r="A4" s="419"/>
      <c r="B4" s="420"/>
      <c r="C4" s="420"/>
      <c r="D4" s="420"/>
      <c r="E4" s="420"/>
      <c r="F4" s="420"/>
      <c r="G4" s="420"/>
      <c r="H4" s="420"/>
      <c r="I4" s="420"/>
      <c r="J4" s="420"/>
      <c r="K4" s="420"/>
      <c r="L4" s="421"/>
    </row>
    <row r="5" spans="1:12" s="267" customFormat="1" ht="6.95" customHeight="1">
      <c r="A5" s="224"/>
      <c r="B5" s="401"/>
      <c r="C5" s="402"/>
      <c r="D5" s="402"/>
      <c r="E5" s="402"/>
      <c r="F5" s="403"/>
      <c r="G5" s="268"/>
      <c r="H5" s="268"/>
      <c r="I5" s="268"/>
      <c r="J5" s="268"/>
      <c r="K5" s="268"/>
      <c r="L5" s="274"/>
    </row>
    <row r="6" spans="1:12" s="200" customFormat="1" ht="15">
      <c r="A6" s="228" t="s">
        <v>1586</v>
      </c>
      <c r="B6" s="401" t="str">
        <f>'ORÇAMENTO ANALITICO'!B6</f>
        <v>ED MATRIZ II</v>
      </c>
      <c r="C6" s="402"/>
      <c r="D6" s="402"/>
      <c r="E6" s="402"/>
      <c r="F6" s="403"/>
      <c r="G6" s="422" t="s">
        <v>1587</v>
      </c>
      <c r="H6" s="422"/>
      <c r="I6" s="422"/>
      <c r="J6" s="203"/>
      <c r="K6" s="203"/>
      <c r="L6" s="269"/>
    </row>
    <row r="7" spans="1:12" s="200" customFormat="1" ht="16.5" customHeight="1">
      <c r="A7" s="228" t="s">
        <v>1588</v>
      </c>
      <c r="B7" s="401" t="str">
        <f>'ORÇAMENTO ANALITICO'!B7</f>
        <v>SBS Quadra 1 - Asa Sul - Brasília - DF</v>
      </c>
      <c r="C7" s="402"/>
      <c r="D7" s="402"/>
      <c r="E7" s="402"/>
      <c r="F7" s="403"/>
      <c r="G7" s="204" t="s">
        <v>1589</v>
      </c>
      <c r="H7" s="404">
        <f>'ORÇAMENTO ANALITICO'!D7</f>
        <v>1516216.3099999998</v>
      </c>
      <c r="I7" s="404"/>
      <c r="J7" s="203"/>
      <c r="K7" s="203"/>
      <c r="L7" s="269"/>
    </row>
    <row r="8" spans="1:12" s="200" customFormat="1" ht="15">
      <c r="A8" s="228" t="s">
        <v>1590</v>
      </c>
      <c r="B8" s="401">
        <f>'ORÇAMENTO ANALITICO'!B8</f>
        <v>0</v>
      </c>
      <c r="C8" s="402"/>
      <c r="D8" s="402"/>
      <c r="E8" s="402"/>
      <c r="F8" s="403"/>
      <c r="G8" s="204" t="s">
        <v>1591</v>
      </c>
      <c r="H8" s="404">
        <f>'ORÇAMENTO ANALITICO'!D8</f>
        <v>3958576.0399999991</v>
      </c>
      <c r="I8" s="404"/>
      <c r="J8" s="230"/>
      <c r="K8" s="216"/>
      <c r="L8" s="269"/>
    </row>
    <row r="9" spans="1:12" s="200" customFormat="1" ht="15">
      <c r="A9" s="228" t="s">
        <v>1593</v>
      </c>
      <c r="B9" s="401">
        <f>'ORÇAMENTO ANALITICO'!B9</f>
        <v>0</v>
      </c>
      <c r="C9" s="402"/>
      <c r="D9" s="402"/>
      <c r="E9" s="402"/>
      <c r="F9" s="403"/>
      <c r="G9" s="204" t="s">
        <v>1592</v>
      </c>
      <c r="H9" s="404">
        <f>'ORÇAMENTO ANALITICO'!D9</f>
        <v>1368877.19</v>
      </c>
      <c r="I9" s="404"/>
      <c r="K9" s="217"/>
      <c r="L9" s="269"/>
    </row>
    <row r="10" spans="1:12" s="200" customFormat="1" ht="15">
      <c r="A10" s="228" t="s">
        <v>54</v>
      </c>
      <c r="B10" s="401">
        <f>'ORÇAMENTO ANALITICO'!B10</f>
        <v>0</v>
      </c>
      <c r="C10" s="402"/>
      <c r="D10" s="402"/>
      <c r="E10" s="402"/>
      <c r="F10" s="403"/>
      <c r="G10" s="204" t="s">
        <v>1594</v>
      </c>
      <c r="H10" s="404">
        <f>'ORÇAMENTO ANALITICO'!D10</f>
        <v>6843669.5399999991</v>
      </c>
      <c r="I10" s="404"/>
      <c r="K10" s="217"/>
      <c r="L10" s="269"/>
    </row>
    <row r="11" spans="1:12" s="200" customFormat="1" ht="15">
      <c r="A11" s="228" t="s">
        <v>1595</v>
      </c>
      <c r="B11" s="401">
        <f>'ORÇAMENTO ANALITICO'!B11</f>
        <v>0</v>
      </c>
      <c r="C11" s="402"/>
      <c r="D11" s="402"/>
      <c r="E11" s="402"/>
      <c r="F11" s="403"/>
      <c r="K11" s="217"/>
      <c r="L11" s="269"/>
    </row>
    <row r="12" spans="1:12" s="200" customFormat="1" ht="15">
      <c r="A12" s="228" t="s">
        <v>3</v>
      </c>
      <c r="B12" s="401">
        <f>'ORÇAMENTO ANALITICO'!B12</f>
        <v>0</v>
      </c>
      <c r="C12" s="402"/>
      <c r="D12" s="402"/>
      <c r="E12" s="402"/>
      <c r="F12" s="403"/>
      <c r="J12" s="209"/>
      <c r="K12" s="203"/>
      <c r="L12" s="269"/>
    </row>
    <row r="13" spans="1:12" s="200" customFormat="1" ht="6.95" customHeight="1">
      <c r="A13" s="231"/>
      <c r="B13" s="216"/>
      <c r="C13" s="216"/>
      <c r="D13" s="216"/>
      <c r="E13" s="216"/>
      <c r="F13" s="216"/>
      <c r="H13" s="216"/>
      <c r="I13" s="216"/>
      <c r="J13" s="216"/>
      <c r="K13" s="216"/>
      <c r="L13" s="269"/>
    </row>
    <row r="14" spans="1:12" s="200" customFormat="1" ht="15">
      <c r="A14" s="232"/>
      <c r="B14" s="210"/>
      <c r="C14" s="211"/>
      <c r="D14" s="407"/>
      <c r="E14" s="407"/>
      <c r="F14" s="408"/>
      <c r="G14" s="211"/>
      <c r="H14" s="210"/>
      <c r="I14" s="210"/>
      <c r="J14" s="210"/>
      <c r="K14" s="210"/>
      <c r="L14" s="288"/>
    </row>
    <row r="15" spans="1:12" s="200" customFormat="1" ht="14.25">
      <c r="A15" s="233"/>
      <c r="F15" s="269"/>
      <c r="L15" s="269"/>
    </row>
    <row r="16" spans="1:12" s="200" customFormat="1" ht="15">
      <c r="A16" s="409"/>
      <c r="B16" s="410"/>
      <c r="C16" s="234"/>
      <c r="D16" s="235"/>
      <c r="E16" s="411"/>
      <c r="F16" s="412"/>
      <c r="H16" s="218"/>
      <c r="I16" s="218"/>
      <c r="J16" s="236"/>
      <c r="K16" s="218"/>
      <c r="L16" s="269"/>
    </row>
    <row r="17" spans="1:20" s="200" customFormat="1" ht="15">
      <c r="A17" s="237"/>
      <c r="B17" s="270"/>
      <c r="C17" s="271"/>
      <c r="D17" s="214"/>
      <c r="E17" s="405"/>
      <c r="F17" s="406"/>
      <c r="G17" s="213"/>
      <c r="H17" s="212"/>
      <c r="I17" s="215"/>
      <c r="J17" s="212"/>
      <c r="K17" s="215"/>
      <c r="L17" s="287"/>
    </row>
    <row r="18" spans="1:20" s="267" customFormat="1" ht="6.95" customHeight="1">
      <c r="A18" s="224"/>
      <c r="D18" s="226"/>
      <c r="E18" s="268"/>
      <c r="F18" s="268"/>
      <c r="G18" s="268"/>
      <c r="H18" s="268"/>
      <c r="I18" s="268"/>
      <c r="J18" s="268"/>
      <c r="K18" s="268"/>
      <c r="L18" s="274"/>
    </row>
    <row r="19" spans="1:20" s="56" customFormat="1" ht="15" customHeight="1">
      <c r="A19" s="398" t="s">
        <v>10</v>
      </c>
      <c r="B19" s="399"/>
      <c r="C19" s="399"/>
      <c r="D19" s="399"/>
      <c r="E19" s="399"/>
      <c r="F19" s="399"/>
      <c r="G19" s="399"/>
      <c r="H19" s="399"/>
      <c r="I19" s="399"/>
      <c r="J19" s="399"/>
      <c r="K19" s="399"/>
      <c r="L19" s="400"/>
    </row>
    <row r="20" spans="1:20" s="1" customFormat="1" ht="6.95" customHeight="1" thickBot="1">
      <c r="A20" s="45"/>
      <c r="B20" s="275"/>
      <c r="C20" s="275"/>
      <c r="D20" s="276"/>
      <c r="E20" s="276"/>
      <c r="F20" s="2"/>
      <c r="L20" s="272"/>
    </row>
    <row r="21" spans="1:20" s="32" customFormat="1" ht="30.75" customHeight="1">
      <c r="A21" s="278" t="s">
        <v>11</v>
      </c>
      <c r="B21" s="49" t="s">
        <v>12</v>
      </c>
      <c r="C21" s="395" t="s">
        <v>13</v>
      </c>
      <c r="D21" s="396"/>
      <c r="E21" s="396"/>
      <c r="F21" s="397"/>
      <c r="G21" s="50" t="s">
        <v>14</v>
      </c>
      <c r="H21" s="50" t="s">
        <v>15</v>
      </c>
      <c r="I21" s="50" t="s">
        <v>16</v>
      </c>
      <c r="J21" s="50" t="s">
        <v>17</v>
      </c>
      <c r="K21" s="50" t="s">
        <v>18</v>
      </c>
      <c r="L21" s="50" t="s">
        <v>19</v>
      </c>
    </row>
    <row r="22" spans="1:20" s="32" customFormat="1" ht="21.75" customHeight="1">
      <c r="A22" s="279">
        <f>'ORÇAMENTO ANALITICO'!$A$18</f>
        <v>1</v>
      </c>
      <c r="B22" s="43">
        <v>5000508</v>
      </c>
      <c r="C22" s="36" t="str">
        <f>'ORÇAMENTO ANALITICO'!$B$18</f>
        <v>SERVIÇOS E INSTALAÇÕES CIVIS</v>
      </c>
      <c r="D22" s="37"/>
      <c r="E22" s="38"/>
      <c r="F22" s="39"/>
      <c r="G22" s="40">
        <f>'ORÇAMENTO ANALITICO'!G18</f>
        <v>2426854.4499999993</v>
      </c>
      <c r="H22" s="40">
        <f>'ORÇAMENTO ANALITICO'!H18</f>
        <v>1131748.6399999999</v>
      </c>
      <c r="I22" s="40">
        <f>'ORÇAMENTO ANALITICO'!I18</f>
        <v>3558603.09</v>
      </c>
      <c r="J22" s="40">
        <f>'ORÇAMENTO ANALITICO'!J18</f>
        <v>889767.10999999987</v>
      </c>
      <c r="K22" s="44">
        <f>'ORÇAMENTO ANALITICO'!K18</f>
        <v>4448370.1999999993</v>
      </c>
      <c r="L22" s="280">
        <f>K22/$K$25</f>
        <v>0.64999780804728913</v>
      </c>
      <c r="M22" s="378"/>
      <c r="N22" s="376"/>
      <c r="O22" s="386"/>
      <c r="S22" s="376"/>
    </row>
    <row r="23" spans="1:20" s="29" customFormat="1" ht="21.75" customHeight="1">
      <c r="A23" s="281">
        <f>'ORÇAMENTO ANALITICO'!A690</f>
        <v>2</v>
      </c>
      <c r="B23" s="43">
        <v>5000539</v>
      </c>
      <c r="C23" s="36" t="str">
        <f>'ORÇAMENTO ANALITICO'!$B$690</f>
        <v>INSTALAÇÕES ESPECIAIS - AR CONDICIONADO E VENTILAÇÃO MECÂNICA</v>
      </c>
      <c r="D23" s="37"/>
      <c r="E23" s="38"/>
      <c r="F23" s="39"/>
      <c r="G23" s="40">
        <f>'ORÇAMENTO ANALITICO'!G690</f>
        <v>243567.3300000001</v>
      </c>
      <c r="H23" s="40">
        <f>'ORÇAMENTO ANALITICO'!H690</f>
        <v>30107.249999999978</v>
      </c>
      <c r="I23" s="40">
        <f>'ORÇAMENTO ANALITICO'!I690</f>
        <v>273674.57999999984</v>
      </c>
      <c r="J23" s="40">
        <f>'ORÇAMENTO ANALITICO'!J690</f>
        <v>68427.630000000034</v>
      </c>
      <c r="K23" s="44">
        <f>'ORÇAMENTO ANALITICO'!K690</f>
        <v>342102.21000000008</v>
      </c>
      <c r="L23" s="280">
        <f>K23/$K$25</f>
        <v>4.9988125230254782E-2</v>
      </c>
      <c r="M23" s="380"/>
      <c r="N23" s="385"/>
      <c r="O23" s="386"/>
      <c r="P23" s="377"/>
      <c r="R23" s="379"/>
      <c r="S23" s="381"/>
      <c r="T23" s="379"/>
    </row>
    <row r="24" spans="1:20" s="29" customFormat="1" ht="21.75" customHeight="1">
      <c r="A24" s="281">
        <f>'ORÇAMENTO ANALITICO'!A820</f>
        <v>3</v>
      </c>
      <c r="B24" s="43">
        <v>5000540</v>
      </c>
      <c r="C24" s="36" t="str">
        <f>'ORÇAMENTO ANALITICO'!$B$820</f>
        <v>INSTALAÇÕES ELÉTRICAS, LÓGICAS, CFTV E ALARMES</v>
      </c>
      <c r="D24" s="37"/>
      <c r="E24" s="38"/>
      <c r="F24" s="39"/>
      <c r="G24" s="40">
        <f>'ORÇAMENTO ANALITICO'!G820</f>
        <v>1288154.26</v>
      </c>
      <c r="H24" s="40">
        <f>'ORÇAMENTO ANALITICO'!H820</f>
        <v>354360.41999999993</v>
      </c>
      <c r="I24" s="40">
        <f>'ORÇAMENTO ANALITICO'!I820</f>
        <v>1642514.6800000004</v>
      </c>
      <c r="J24" s="40">
        <f>'ORÇAMENTO ANALITICO'!J820</f>
        <v>410682.44999999995</v>
      </c>
      <c r="K24" s="44">
        <f>'ORÇAMENTO ANALITICO'!K820</f>
        <v>2053197.1300000004</v>
      </c>
      <c r="L24" s="280">
        <f>K24/$K$25</f>
        <v>0.30001406672245612</v>
      </c>
      <c r="M24" s="378"/>
      <c r="N24" s="376"/>
      <c r="O24" s="386"/>
      <c r="P24" s="378"/>
      <c r="S24" s="381"/>
    </row>
    <row r="25" spans="1:20" s="42" customFormat="1" ht="21.75" customHeight="1" thickBot="1">
      <c r="A25" s="282"/>
      <c r="B25" s="51"/>
      <c r="C25" s="52"/>
      <c r="D25" s="51"/>
      <c r="E25" s="53"/>
      <c r="F25" s="54" t="s">
        <v>20</v>
      </c>
      <c r="G25" s="55">
        <f>SUM(G22:G24)</f>
        <v>3958576.0399999991</v>
      </c>
      <c r="H25" s="55">
        <f>SUM(H22:H24)</f>
        <v>1516216.3099999998</v>
      </c>
      <c r="I25" s="55">
        <f>G25+H25</f>
        <v>5474792.3499999987</v>
      </c>
      <c r="J25" s="55">
        <f>SUM(J22:J24)</f>
        <v>1368877.19</v>
      </c>
      <c r="K25" s="55">
        <f>SUM(K22:K24)</f>
        <v>6843669.5399999991</v>
      </c>
      <c r="L25" s="283">
        <f>SUM(L22:L24)</f>
        <v>1</v>
      </c>
      <c r="N25" s="376"/>
      <c r="O25" s="386"/>
      <c r="S25" s="382"/>
      <c r="T25" s="384"/>
    </row>
    <row r="26" spans="1:20" ht="15.6" customHeight="1">
      <c r="A26" s="284"/>
      <c r="B26" s="285"/>
      <c r="C26" s="285"/>
      <c r="D26" s="285"/>
      <c r="E26" s="285"/>
      <c r="F26" s="285"/>
      <c r="G26" s="46">
        <f>G25/I25</f>
        <v>0.72305501047907328</v>
      </c>
      <c r="H26" s="47">
        <f>H25/I25</f>
        <v>0.27694498952092678</v>
      </c>
      <c r="I26" s="48">
        <f>G26+H26</f>
        <v>1</v>
      </c>
      <c r="J26" s="285"/>
      <c r="K26" s="368"/>
      <c r="L26" s="246"/>
    </row>
    <row r="27" spans="1:20" ht="15.75">
      <c r="A27" s="284"/>
      <c r="B27" s="285"/>
      <c r="C27" s="285"/>
      <c r="D27" s="285"/>
      <c r="E27" s="285"/>
      <c r="F27" s="285"/>
      <c r="G27" s="392" t="s">
        <v>21</v>
      </c>
      <c r="H27" s="393"/>
      <c r="I27" s="394"/>
      <c r="J27" s="285"/>
      <c r="K27" s="286"/>
      <c r="L27" s="246"/>
      <c r="S27" s="383"/>
    </row>
    <row r="30" spans="1:20">
      <c r="K30" s="110"/>
    </row>
    <row r="31" spans="1:20">
      <c r="K31" s="84"/>
    </row>
    <row r="32" spans="1:20">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90">
        <v>12048920</v>
      </c>
      <c r="F1040" s="391"/>
    </row>
    <row r="1047" spans="5:6" ht="42" customHeight="1">
      <c r="E1047" s="390">
        <v>12154161</v>
      </c>
      <c r="F1047" s="391"/>
    </row>
  </sheetData>
  <mergeCells count="24">
    <mergeCell ref="A2:L2"/>
    <mergeCell ref="A3:L4"/>
    <mergeCell ref="B5:F5"/>
    <mergeCell ref="B11:F11"/>
    <mergeCell ref="B12:F12"/>
    <mergeCell ref="B6:F6"/>
    <mergeCell ref="G6:I6"/>
    <mergeCell ref="B7:F7"/>
    <mergeCell ref="H7:I7"/>
    <mergeCell ref="B8:F8"/>
    <mergeCell ref="H8:I8"/>
    <mergeCell ref="E1047:F1047"/>
    <mergeCell ref="G27:I27"/>
    <mergeCell ref="C21:F21"/>
    <mergeCell ref="A19:L19"/>
    <mergeCell ref="B9:F9"/>
    <mergeCell ref="H9:I9"/>
    <mergeCell ref="B10:F10"/>
    <mergeCell ref="H10:I10"/>
    <mergeCell ref="E1040:F1040"/>
    <mergeCell ref="E17:F17"/>
    <mergeCell ref="D14:F14"/>
    <mergeCell ref="A16:B16"/>
    <mergeCell ref="E16:F16"/>
  </mergeCells>
  <phoneticPr fontId="29"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7"/>
  <sheetViews>
    <sheetView showGridLines="0" showZeros="0" view="pageBreakPreview" zoomScale="65" zoomScaleNormal="55" zoomScaleSheetLayoutView="65" workbookViewId="0"/>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9"/>
      <c r="B1" s="220"/>
      <c r="C1" s="220"/>
      <c r="D1" s="221"/>
      <c r="E1" s="222"/>
      <c r="F1" s="222"/>
      <c r="G1" s="222"/>
      <c r="H1" s="222"/>
      <c r="I1" s="222"/>
      <c r="J1" s="222"/>
      <c r="K1" s="222"/>
      <c r="L1" s="223"/>
    </row>
    <row r="2" spans="1:12" customFormat="1" ht="26.25" customHeight="1">
      <c r="A2" s="465" t="s">
        <v>128</v>
      </c>
      <c r="B2" s="466"/>
      <c r="C2" s="466"/>
      <c r="D2" s="466"/>
      <c r="E2" s="466"/>
      <c r="F2" s="466"/>
      <c r="G2" s="466"/>
      <c r="H2" s="466"/>
      <c r="I2" s="466"/>
      <c r="J2" s="466"/>
      <c r="K2" s="466"/>
      <c r="L2" s="467"/>
    </row>
    <row r="3" spans="1:12" customFormat="1" ht="15.75" customHeight="1">
      <c r="A3" s="416" t="s">
        <v>1613</v>
      </c>
      <c r="B3" s="417"/>
      <c r="C3" s="417"/>
      <c r="D3" s="417"/>
      <c r="E3" s="417"/>
      <c r="F3" s="417"/>
      <c r="G3" s="417"/>
      <c r="H3" s="417"/>
      <c r="I3" s="417"/>
      <c r="J3" s="417"/>
      <c r="K3" s="417"/>
      <c r="L3" s="418"/>
    </row>
    <row r="4" spans="1:12" customFormat="1" ht="15.75" customHeight="1">
      <c r="A4" s="419"/>
      <c r="B4" s="420"/>
      <c r="C4" s="420"/>
      <c r="D4" s="420"/>
      <c r="E4" s="420"/>
      <c r="F4" s="420"/>
      <c r="G4" s="420"/>
      <c r="H4" s="420"/>
      <c r="I4" s="420"/>
      <c r="J4" s="420"/>
      <c r="K4" s="420"/>
      <c r="L4" s="421"/>
    </row>
    <row r="5" spans="1:12" customFormat="1" ht="6.95" customHeight="1">
      <c r="A5" s="224"/>
      <c r="B5" s="225"/>
      <c r="C5" s="225"/>
      <c r="D5" s="226"/>
      <c r="E5" s="201"/>
      <c r="F5" s="201"/>
      <c r="G5" s="201"/>
      <c r="H5" s="201"/>
      <c r="I5" s="201"/>
      <c r="J5" s="201"/>
      <c r="K5" s="201"/>
      <c r="L5" s="227"/>
    </row>
    <row r="6" spans="1:12" customFormat="1" ht="20.100000000000001" customHeight="1">
      <c r="A6" s="388" t="s">
        <v>1586</v>
      </c>
      <c r="B6" s="369" t="s">
        <v>2859</v>
      </c>
      <c r="C6" s="474" t="s">
        <v>1587</v>
      </c>
      <c r="D6" s="475"/>
      <c r="E6" s="475"/>
      <c r="F6" s="239"/>
      <c r="G6" s="211"/>
      <c r="H6" s="240"/>
      <c r="I6" s="240"/>
      <c r="J6" s="241"/>
      <c r="K6" s="241"/>
      <c r="L6" s="223"/>
    </row>
    <row r="7" spans="1:12" customFormat="1" ht="20.100000000000001" customHeight="1">
      <c r="A7" s="388" t="s">
        <v>1588</v>
      </c>
      <c r="B7" s="369" t="s">
        <v>1623</v>
      </c>
      <c r="C7" s="204" t="s">
        <v>1589</v>
      </c>
      <c r="D7" s="472">
        <f>C1308</f>
        <v>1516216.3099999998</v>
      </c>
      <c r="E7" s="473"/>
      <c r="F7" s="202"/>
      <c r="G7" s="200"/>
      <c r="H7" s="229"/>
      <c r="I7" s="229"/>
      <c r="J7" s="203"/>
      <c r="K7" s="203"/>
      <c r="L7" s="227"/>
    </row>
    <row r="8" spans="1:12" customFormat="1" ht="20.100000000000001" customHeight="1">
      <c r="A8" s="389" t="s">
        <v>1590</v>
      </c>
      <c r="B8" s="369"/>
      <c r="C8" s="204" t="s">
        <v>1591</v>
      </c>
      <c r="D8" s="472">
        <f>C1309</f>
        <v>3958576.0399999991</v>
      </c>
      <c r="E8" s="473"/>
      <c r="F8" s="202"/>
      <c r="G8" s="200"/>
      <c r="H8" s="200"/>
      <c r="I8" s="200"/>
      <c r="J8" s="230"/>
      <c r="K8" s="216"/>
      <c r="L8" s="227"/>
    </row>
    <row r="9" spans="1:12" customFormat="1" ht="20.100000000000001" customHeight="1">
      <c r="A9" s="387" t="s">
        <v>1593</v>
      </c>
      <c r="B9" s="369"/>
      <c r="C9" s="204" t="s">
        <v>1592</v>
      </c>
      <c r="D9" s="472">
        <f>C1311</f>
        <v>1368877.19</v>
      </c>
      <c r="E9" s="473"/>
      <c r="F9" s="202"/>
      <c r="G9" s="200"/>
      <c r="H9" s="200"/>
      <c r="I9" s="200"/>
      <c r="J9" s="200"/>
      <c r="K9" s="217"/>
      <c r="L9" s="227"/>
    </row>
    <row r="10" spans="1:12" customFormat="1" ht="20.100000000000001" customHeight="1">
      <c r="A10" s="387" t="s">
        <v>54</v>
      </c>
      <c r="B10" s="370"/>
      <c r="C10" s="205" t="s">
        <v>1594</v>
      </c>
      <c r="D10" s="472">
        <f>C1312</f>
        <v>6843669.5399999991</v>
      </c>
      <c r="E10" s="473"/>
      <c r="F10" s="242"/>
      <c r="G10" s="200"/>
      <c r="H10" s="200"/>
      <c r="I10" s="200"/>
      <c r="J10" s="200"/>
      <c r="K10" s="217"/>
      <c r="L10" s="227"/>
    </row>
    <row r="11" spans="1:12" customFormat="1" ht="19.5" customHeight="1">
      <c r="A11" s="387" t="s">
        <v>1595</v>
      </c>
      <c r="B11" s="371"/>
      <c r="C11" s="206"/>
      <c r="D11" s="207"/>
      <c r="E11" s="207"/>
      <c r="F11" s="202"/>
      <c r="G11" s="200"/>
      <c r="H11" s="200"/>
      <c r="I11" s="200"/>
      <c r="J11" s="200"/>
      <c r="K11" s="217"/>
      <c r="L11" s="227"/>
    </row>
    <row r="12" spans="1:12" customFormat="1" ht="20.100000000000001" customHeight="1">
      <c r="A12" s="387" t="s">
        <v>3</v>
      </c>
      <c r="B12" s="369"/>
      <c r="C12" s="208"/>
      <c r="D12" s="471"/>
      <c r="E12" s="471"/>
      <c r="F12" s="243"/>
      <c r="G12" s="213"/>
      <c r="H12" s="213"/>
      <c r="I12" s="213"/>
      <c r="J12" s="244"/>
      <c r="K12" s="245"/>
      <c r="L12" s="246"/>
    </row>
    <row r="13" spans="1:12" customFormat="1" ht="6.95" customHeight="1">
      <c r="A13" s="224"/>
      <c r="B13" s="225"/>
      <c r="C13" s="226"/>
      <c r="D13" s="201"/>
      <c r="E13" s="201"/>
      <c r="F13" s="201"/>
      <c r="G13" s="201"/>
      <c r="H13" s="201"/>
      <c r="I13" s="201"/>
      <c r="J13" s="201"/>
      <c r="K13" s="201"/>
      <c r="L13" s="238"/>
    </row>
    <row r="14" spans="1:12" customFormat="1" ht="18" customHeight="1">
      <c r="A14" s="468" t="s">
        <v>378</v>
      </c>
      <c r="B14" s="469"/>
      <c r="C14" s="469"/>
      <c r="D14" s="469"/>
      <c r="E14" s="469"/>
      <c r="F14" s="469"/>
      <c r="G14" s="469"/>
      <c r="H14" s="469"/>
      <c r="I14" s="469"/>
      <c r="J14" s="469"/>
      <c r="K14" s="469"/>
      <c r="L14" s="470"/>
    </row>
    <row r="15" spans="1:12" ht="6.95" customHeight="1">
      <c r="A15" s="348"/>
      <c r="L15" s="349"/>
    </row>
    <row r="16" spans="1:12" s="67" customFormat="1" ht="24" customHeight="1">
      <c r="A16" s="463" t="s">
        <v>22</v>
      </c>
      <c r="B16" s="456" t="s">
        <v>51</v>
      </c>
      <c r="C16" s="463" t="s">
        <v>52</v>
      </c>
      <c r="D16" s="459" t="s">
        <v>23</v>
      </c>
      <c r="E16" s="461" t="s">
        <v>24</v>
      </c>
      <c r="F16" s="462"/>
      <c r="G16" s="458" t="s">
        <v>25</v>
      </c>
      <c r="H16" s="458"/>
      <c r="I16" s="458"/>
      <c r="J16" s="199" t="s">
        <v>17</v>
      </c>
      <c r="K16" s="458" t="s">
        <v>18</v>
      </c>
      <c r="L16" s="459" t="s">
        <v>126</v>
      </c>
    </row>
    <row r="17" spans="1:12" s="67" customFormat="1" ht="24.75" customHeight="1">
      <c r="A17" s="464"/>
      <c r="B17" s="457"/>
      <c r="C17" s="464"/>
      <c r="D17" s="460"/>
      <c r="E17" s="199" t="s">
        <v>1185</v>
      </c>
      <c r="F17" s="199" t="s">
        <v>26</v>
      </c>
      <c r="G17" s="199" t="s">
        <v>1185</v>
      </c>
      <c r="H17" s="199" t="s">
        <v>26</v>
      </c>
      <c r="I17" s="199" t="s">
        <v>27</v>
      </c>
      <c r="J17" s="124">
        <f>BDI!E24</f>
        <v>0.25003270388615229</v>
      </c>
      <c r="K17" s="458"/>
      <c r="L17" s="460"/>
    </row>
    <row r="18" spans="1:12" s="29" customFormat="1" ht="30" customHeight="1">
      <c r="A18" s="251">
        <v>1</v>
      </c>
      <c r="B18" s="87" t="s">
        <v>219</v>
      </c>
      <c r="C18" s="73"/>
      <c r="D18" s="74"/>
      <c r="E18" s="74"/>
      <c r="F18" s="74"/>
      <c r="G18" s="75">
        <f t="shared" ref="G18:L18" si="0">G19+G45+G148+G152+G159+G256+G300+G332+G377+G401+G410+G437+G557+G639+G674</f>
        <v>2426854.4499999993</v>
      </c>
      <c r="H18" s="75">
        <f t="shared" si="0"/>
        <v>1131748.6399999999</v>
      </c>
      <c r="I18" s="75">
        <f t="shared" si="0"/>
        <v>3558603.09</v>
      </c>
      <c r="J18" s="75">
        <f t="shared" si="0"/>
        <v>889767.10999999987</v>
      </c>
      <c r="K18" s="75">
        <f t="shared" si="0"/>
        <v>4448370.1999999993</v>
      </c>
      <c r="L18" s="350">
        <f t="shared" si="0"/>
        <v>64.999780804728928</v>
      </c>
    </row>
    <row r="19" spans="1:12" s="29" customFormat="1" ht="30" customHeight="1">
      <c r="A19" s="252" t="s">
        <v>28</v>
      </c>
      <c r="B19" s="88" t="s">
        <v>381</v>
      </c>
      <c r="C19" s="89"/>
      <c r="D19" s="90"/>
      <c r="E19" s="90"/>
      <c r="F19" s="90"/>
      <c r="G19" s="91">
        <f t="shared" ref="G19:L19" si="1">SUM(G20:G44)</f>
        <v>78732.939999999988</v>
      </c>
      <c r="H19" s="91">
        <f t="shared" si="1"/>
        <v>346676.73</v>
      </c>
      <c r="I19" s="91">
        <f t="shared" si="1"/>
        <v>425409.67000000004</v>
      </c>
      <c r="J19" s="91">
        <f t="shared" si="1"/>
        <v>106366.29000000001</v>
      </c>
      <c r="K19" s="91">
        <f t="shared" si="1"/>
        <v>531775.96</v>
      </c>
      <c r="L19" s="351">
        <f t="shared" si="1"/>
        <v>7.770333691477453</v>
      </c>
    </row>
    <row r="20" spans="1:12" s="72" customFormat="1" ht="30" customHeight="1">
      <c r="A20" s="253" t="s">
        <v>1146</v>
      </c>
      <c r="B20" s="189" t="s">
        <v>1624</v>
      </c>
      <c r="C20" s="68" t="s">
        <v>1625</v>
      </c>
      <c r="D20" s="100">
        <v>1</v>
      </c>
      <c r="E20" s="123">
        <v>108.39</v>
      </c>
      <c r="F20" s="192">
        <v>0</v>
      </c>
      <c r="G20" s="30">
        <f>ROUND(D20*E20,2)</f>
        <v>108.39</v>
      </c>
      <c r="H20" s="30">
        <f>ROUND(D20*F20,2)</f>
        <v>0</v>
      </c>
      <c r="I20" s="30">
        <f>G20+H20</f>
        <v>108.39</v>
      </c>
      <c r="J20" s="30">
        <f t="shared" ref="J20:J43" si="2">ROUND($J$17*I20,2)</f>
        <v>27.1</v>
      </c>
      <c r="K20" s="30">
        <f>I20+J20</f>
        <v>135.49</v>
      </c>
      <c r="L20" s="71">
        <f t="shared" ref="L20:L44" si="3">K20/$K$1306*100</f>
        <v>1.9797858328501352E-3</v>
      </c>
    </row>
    <row r="21" spans="1:12" s="29" customFormat="1" ht="30" customHeight="1">
      <c r="A21" s="253" t="s">
        <v>1147</v>
      </c>
      <c r="B21" s="189" t="s">
        <v>1626</v>
      </c>
      <c r="C21" s="68" t="s">
        <v>1625</v>
      </c>
      <c r="D21" s="100">
        <v>24</v>
      </c>
      <c r="E21" s="123">
        <v>285.58999999999997</v>
      </c>
      <c r="F21" s="192">
        <v>0</v>
      </c>
      <c r="G21" s="30">
        <f>ROUND(D21*E21,2)</f>
        <v>6854.16</v>
      </c>
      <c r="H21" s="30">
        <f>ROUND(D21*F21,2)</f>
        <v>0</v>
      </c>
      <c r="I21" s="30">
        <f>G21+H21</f>
        <v>6854.16</v>
      </c>
      <c r="J21" s="30">
        <f t="shared" si="2"/>
        <v>1713.76</v>
      </c>
      <c r="K21" s="30">
        <f>I21+J21</f>
        <v>8567.92</v>
      </c>
      <c r="L21" s="71">
        <f t="shared" si="3"/>
        <v>0.1251948234776982</v>
      </c>
    </row>
    <row r="22" spans="1:12" s="29" customFormat="1" ht="30" customHeight="1">
      <c r="A22" s="253" t="s">
        <v>1148</v>
      </c>
      <c r="B22" s="189" t="s">
        <v>1627</v>
      </c>
      <c r="C22" s="68" t="s">
        <v>1628</v>
      </c>
      <c r="D22" s="100">
        <v>200</v>
      </c>
      <c r="E22" s="123">
        <v>3.6199169999999996</v>
      </c>
      <c r="F22" s="123">
        <v>3.8700830000000006</v>
      </c>
      <c r="G22" s="30">
        <f>ROUND(D22*E22,2)</f>
        <v>723.98</v>
      </c>
      <c r="H22" s="30">
        <f>ROUND(D22*F22,2)</f>
        <v>774.02</v>
      </c>
      <c r="I22" s="30">
        <f>G22+H22</f>
        <v>1498</v>
      </c>
      <c r="J22" s="30">
        <f t="shared" si="2"/>
        <v>374.55</v>
      </c>
      <c r="K22" s="30">
        <f>I22+J22</f>
        <v>1872.55</v>
      </c>
      <c r="L22" s="71">
        <f t="shared" si="3"/>
        <v>2.7361782871824641E-2</v>
      </c>
    </row>
    <row r="23" spans="1:12" s="29" customFormat="1" ht="30" customHeight="1">
      <c r="A23" s="253" t="s">
        <v>1149</v>
      </c>
      <c r="B23" s="189" t="s">
        <v>1629</v>
      </c>
      <c r="C23" s="68" t="s">
        <v>1630</v>
      </c>
      <c r="D23" s="100">
        <v>200</v>
      </c>
      <c r="E23" s="123">
        <v>22.59</v>
      </c>
      <c r="F23" s="123">
        <v>20.13</v>
      </c>
      <c r="G23" s="30">
        <f t="shared" ref="G23:G43" si="4">ROUND(D23*E23,2)</f>
        <v>4518</v>
      </c>
      <c r="H23" s="30">
        <f t="shared" ref="H23:H43" si="5">ROUND(D23*F23,2)</f>
        <v>4026</v>
      </c>
      <c r="I23" s="30">
        <f t="shared" ref="I23:I43" si="6">G23+H23</f>
        <v>8544</v>
      </c>
      <c r="J23" s="30">
        <f t="shared" si="2"/>
        <v>2136.2800000000002</v>
      </c>
      <c r="K23" s="30">
        <f t="shared" ref="K23:K43" si="7">I23+J23</f>
        <v>10680.28</v>
      </c>
      <c r="L23" s="71">
        <f t="shared" si="3"/>
        <v>0.15606072060574688</v>
      </c>
    </row>
    <row r="24" spans="1:12" s="29" customFormat="1" ht="30" customHeight="1">
      <c r="A24" s="253" t="s">
        <v>1150</v>
      </c>
      <c r="B24" s="189" t="s">
        <v>1631</v>
      </c>
      <c r="C24" s="68" t="s">
        <v>1632</v>
      </c>
      <c r="D24" s="100">
        <v>150</v>
      </c>
      <c r="E24" s="123">
        <v>30.13</v>
      </c>
      <c r="F24" s="123">
        <v>28.28</v>
      </c>
      <c r="G24" s="30">
        <f t="shared" si="4"/>
        <v>4519.5</v>
      </c>
      <c r="H24" s="30">
        <f t="shared" si="5"/>
        <v>4242</v>
      </c>
      <c r="I24" s="30">
        <f t="shared" si="6"/>
        <v>8761.5</v>
      </c>
      <c r="J24" s="30">
        <f t="shared" si="2"/>
        <v>2190.66</v>
      </c>
      <c r="K24" s="30">
        <f t="shared" si="7"/>
        <v>10952.16</v>
      </c>
      <c r="L24" s="71">
        <f t="shared" si="3"/>
        <v>0.16003344311098927</v>
      </c>
    </row>
    <row r="25" spans="1:12" s="29" customFormat="1" ht="44.25" customHeight="1">
      <c r="A25" s="253" t="s">
        <v>1151</v>
      </c>
      <c r="B25" s="189" t="s">
        <v>1633</v>
      </c>
      <c r="C25" s="68" t="s">
        <v>1634</v>
      </c>
      <c r="D25" s="100">
        <v>100</v>
      </c>
      <c r="E25" s="123">
        <v>41</v>
      </c>
      <c r="F25" s="123">
        <v>12.358499999999999</v>
      </c>
      <c r="G25" s="30">
        <f t="shared" si="4"/>
        <v>4100</v>
      </c>
      <c r="H25" s="30">
        <f t="shared" si="5"/>
        <v>1235.8499999999999</v>
      </c>
      <c r="I25" s="30">
        <f t="shared" si="6"/>
        <v>5335.85</v>
      </c>
      <c r="J25" s="30">
        <f t="shared" si="2"/>
        <v>1334.14</v>
      </c>
      <c r="K25" s="30">
        <f t="shared" si="7"/>
        <v>6669.9900000000007</v>
      </c>
      <c r="L25" s="71">
        <f t="shared" si="3"/>
        <v>9.7462186930785108E-2</v>
      </c>
    </row>
    <row r="26" spans="1:12" s="29" customFormat="1" ht="30" customHeight="1">
      <c r="A26" s="253" t="s">
        <v>1152</v>
      </c>
      <c r="B26" s="189" t="s">
        <v>1635</v>
      </c>
      <c r="C26" s="68" t="s">
        <v>1636</v>
      </c>
      <c r="D26" s="100">
        <v>1</v>
      </c>
      <c r="E26" s="123">
        <v>12.8</v>
      </c>
      <c r="F26" s="192">
        <v>0</v>
      </c>
      <c r="G26" s="30">
        <f t="shared" si="4"/>
        <v>12.8</v>
      </c>
      <c r="H26" s="30">
        <f t="shared" si="5"/>
        <v>0</v>
      </c>
      <c r="I26" s="30">
        <f t="shared" si="6"/>
        <v>12.8</v>
      </c>
      <c r="J26" s="30">
        <f t="shared" si="2"/>
        <v>3.2</v>
      </c>
      <c r="K26" s="30">
        <f t="shared" si="7"/>
        <v>16</v>
      </c>
      <c r="L26" s="71">
        <f t="shared" si="3"/>
        <v>2.3379270297145297E-4</v>
      </c>
    </row>
    <row r="27" spans="1:12" s="29" customFormat="1" ht="30" customHeight="1">
      <c r="A27" s="253" t="s">
        <v>1153</v>
      </c>
      <c r="B27" s="189" t="s">
        <v>1637</v>
      </c>
      <c r="C27" s="68" t="s">
        <v>1636</v>
      </c>
      <c r="D27" s="100">
        <v>1</v>
      </c>
      <c r="E27" s="123">
        <v>203.63</v>
      </c>
      <c r="F27" s="192">
        <v>0</v>
      </c>
      <c r="G27" s="30">
        <f t="shared" si="4"/>
        <v>203.63</v>
      </c>
      <c r="H27" s="30">
        <f t="shared" si="5"/>
        <v>0</v>
      </c>
      <c r="I27" s="30">
        <f t="shared" si="6"/>
        <v>203.63</v>
      </c>
      <c r="J27" s="30">
        <f t="shared" si="2"/>
        <v>50.91</v>
      </c>
      <c r="K27" s="30">
        <f t="shared" si="7"/>
        <v>254.54</v>
      </c>
      <c r="L27" s="71">
        <f t="shared" si="3"/>
        <v>3.7193496633971023E-3</v>
      </c>
    </row>
    <row r="28" spans="1:12" s="29" customFormat="1" ht="30" customHeight="1">
      <c r="A28" s="253" t="s">
        <v>1154</v>
      </c>
      <c r="B28" s="189" t="s">
        <v>1638</v>
      </c>
      <c r="C28" s="68" t="s">
        <v>1636</v>
      </c>
      <c r="D28" s="100">
        <v>1</v>
      </c>
      <c r="E28" s="123">
        <v>89.68</v>
      </c>
      <c r="F28" s="192">
        <v>0</v>
      </c>
      <c r="G28" s="30">
        <f t="shared" si="4"/>
        <v>89.68</v>
      </c>
      <c r="H28" s="30">
        <f t="shared" si="5"/>
        <v>0</v>
      </c>
      <c r="I28" s="30">
        <f t="shared" si="6"/>
        <v>89.68</v>
      </c>
      <c r="J28" s="30">
        <f t="shared" si="2"/>
        <v>22.42</v>
      </c>
      <c r="K28" s="30">
        <f t="shared" si="7"/>
        <v>112.10000000000001</v>
      </c>
      <c r="L28" s="71">
        <f t="shared" si="3"/>
        <v>1.6380101251937426E-3</v>
      </c>
    </row>
    <row r="29" spans="1:12" s="29" customFormat="1" ht="30" customHeight="1">
      <c r="A29" s="253" t="s">
        <v>1155</v>
      </c>
      <c r="B29" s="189" t="s">
        <v>1639</v>
      </c>
      <c r="C29" s="68" t="s">
        <v>1628</v>
      </c>
      <c r="D29" s="100">
        <v>1000</v>
      </c>
      <c r="E29" s="123">
        <v>4.0075000000000083E-2</v>
      </c>
      <c r="F29" s="123">
        <v>1.7099249999999999</v>
      </c>
      <c r="G29" s="30">
        <f t="shared" si="4"/>
        <v>40.08</v>
      </c>
      <c r="H29" s="30">
        <f t="shared" si="5"/>
        <v>1709.93</v>
      </c>
      <c r="I29" s="30">
        <f t="shared" si="6"/>
        <v>1750.01</v>
      </c>
      <c r="J29" s="30">
        <f t="shared" si="2"/>
        <v>437.56</v>
      </c>
      <c r="K29" s="30">
        <f t="shared" si="7"/>
        <v>2187.5700000000002</v>
      </c>
      <c r="L29" s="71">
        <f t="shared" si="3"/>
        <v>3.1964868952453838E-2</v>
      </c>
    </row>
    <row r="30" spans="1:12" s="29" customFormat="1" ht="30" customHeight="1">
      <c r="A30" s="253" t="s">
        <v>1156</v>
      </c>
      <c r="B30" s="189" t="s">
        <v>1640</v>
      </c>
      <c r="C30" s="68" t="s">
        <v>1641</v>
      </c>
      <c r="D30" s="100">
        <v>300</v>
      </c>
      <c r="E30" s="123">
        <v>0</v>
      </c>
      <c r="F30" s="123">
        <v>37.664999999999999</v>
      </c>
      <c r="G30" s="30">
        <f t="shared" si="4"/>
        <v>0</v>
      </c>
      <c r="H30" s="30">
        <f t="shared" si="5"/>
        <v>11299.5</v>
      </c>
      <c r="I30" s="30">
        <f t="shared" si="6"/>
        <v>11299.5</v>
      </c>
      <c r="J30" s="30">
        <f t="shared" si="2"/>
        <v>2825.24</v>
      </c>
      <c r="K30" s="30">
        <f t="shared" si="7"/>
        <v>14124.74</v>
      </c>
      <c r="L30" s="71">
        <f t="shared" si="3"/>
        <v>0.20639132146056255</v>
      </c>
    </row>
    <row r="31" spans="1:12" s="29" customFormat="1" ht="30" customHeight="1">
      <c r="A31" s="253" t="s">
        <v>1157</v>
      </c>
      <c r="B31" s="189" t="s">
        <v>1642</v>
      </c>
      <c r="C31" s="68" t="s">
        <v>1643</v>
      </c>
      <c r="D31" s="100">
        <v>2</v>
      </c>
      <c r="E31" s="123">
        <v>5708.7000000000007</v>
      </c>
      <c r="F31" s="123">
        <v>1021.84</v>
      </c>
      <c r="G31" s="30">
        <f t="shared" si="4"/>
        <v>11417.4</v>
      </c>
      <c r="H31" s="30">
        <f t="shared" si="5"/>
        <v>2043.68</v>
      </c>
      <c r="I31" s="30">
        <f t="shared" si="6"/>
        <v>13461.08</v>
      </c>
      <c r="J31" s="30">
        <f t="shared" si="2"/>
        <v>3365.71</v>
      </c>
      <c r="K31" s="30">
        <f t="shared" si="7"/>
        <v>16826.79</v>
      </c>
      <c r="L31" s="71">
        <f t="shared" si="3"/>
        <v>0.24587379477706345</v>
      </c>
    </row>
    <row r="32" spans="1:12" s="29" customFormat="1" ht="30" customHeight="1">
      <c r="A32" s="253" t="s">
        <v>1158</v>
      </c>
      <c r="B32" s="189" t="s">
        <v>1644</v>
      </c>
      <c r="C32" s="68" t="s">
        <v>1643</v>
      </c>
      <c r="D32" s="190">
        <v>1</v>
      </c>
      <c r="E32" s="123">
        <v>3513.172</v>
      </c>
      <c r="F32" s="123">
        <v>8867.6279999999988</v>
      </c>
      <c r="G32" s="30">
        <f t="shared" si="4"/>
        <v>3513.17</v>
      </c>
      <c r="H32" s="30">
        <f t="shared" si="5"/>
        <v>8867.6299999999992</v>
      </c>
      <c r="I32" s="30">
        <f t="shared" si="6"/>
        <v>12380.8</v>
      </c>
      <c r="J32" s="30">
        <f t="shared" si="2"/>
        <v>3095.6</v>
      </c>
      <c r="K32" s="30">
        <f t="shared" si="7"/>
        <v>15476.4</v>
      </c>
      <c r="L32" s="71">
        <f t="shared" si="3"/>
        <v>0.22614183676671218</v>
      </c>
    </row>
    <row r="33" spans="1:12" s="29" customFormat="1" ht="30" customHeight="1">
      <c r="A33" s="253" t="s">
        <v>1159</v>
      </c>
      <c r="B33" s="189" t="s">
        <v>1645</v>
      </c>
      <c r="C33" s="68" t="s">
        <v>1643</v>
      </c>
      <c r="D33" s="100">
        <v>1</v>
      </c>
      <c r="E33" s="123">
        <v>2634.8789999999999</v>
      </c>
      <c r="F33" s="123">
        <v>6650.7210000000005</v>
      </c>
      <c r="G33" s="30">
        <f t="shared" si="4"/>
        <v>2634.88</v>
      </c>
      <c r="H33" s="30">
        <f t="shared" si="5"/>
        <v>6650.72</v>
      </c>
      <c r="I33" s="30">
        <f t="shared" si="6"/>
        <v>9285.6</v>
      </c>
      <c r="J33" s="30">
        <f t="shared" si="2"/>
        <v>2321.6999999999998</v>
      </c>
      <c r="K33" s="30">
        <f t="shared" si="7"/>
        <v>11607.3</v>
      </c>
      <c r="L33" s="71">
        <f t="shared" si="3"/>
        <v>0.16960637757503411</v>
      </c>
    </row>
    <row r="34" spans="1:12" s="29" customFormat="1" ht="30" customHeight="1">
      <c r="A34" s="253" t="s">
        <v>1160</v>
      </c>
      <c r="B34" s="189" t="s">
        <v>1646</v>
      </c>
      <c r="C34" s="68" t="s">
        <v>1643</v>
      </c>
      <c r="D34" s="100">
        <v>1</v>
      </c>
      <c r="E34" s="123">
        <v>1756.586</v>
      </c>
      <c r="F34" s="123">
        <v>4433.8139999999994</v>
      </c>
      <c r="G34" s="30">
        <f t="shared" si="4"/>
        <v>1756.59</v>
      </c>
      <c r="H34" s="30">
        <f t="shared" si="5"/>
        <v>4433.8100000000004</v>
      </c>
      <c r="I34" s="30">
        <f t="shared" si="6"/>
        <v>6190.4000000000005</v>
      </c>
      <c r="J34" s="30">
        <f t="shared" si="2"/>
        <v>1547.8</v>
      </c>
      <c r="K34" s="30">
        <f t="shared" si="7"/>
        <v>7738.2000000000007</v>
      </c>
      <c r="L34" s="71">
        <f t="shared" si="3"/>
        <v>0.11307091838335609</v>
      </c>
    </row>
    <row r="35" spans="1:12" s="29" customFormat="1" ht="30" customHeight="1">
      <c r="A35" s="253" t="s">
        <v>1161</v>
      </c>
      <c r="B35" s="189" t="s">
        <v>1647</v>
      </c>
      <c r="C35" s="68" t="s">
        <v>1643</v>
      </c>
      <c r="D35" s="100">
        <v>24</v>
      </c>
      <c r="E35" s="123">
        <v>878.29300000000001</v>
      </c>
      <c r="F35" s="123">
        <v>2216.9069999999997</v>
      </c>
      <c r="G35" s="30">
        <f t="shared" si="4"/>
        <v>21079.03</v>
      </c>
      <c r="H35" s="30">
        <f t="shared" si="5"/>
        <v>53205.77</v>
      </c>
      <c r="I35" s="30">
        <f t="shared" si="6"/>
        <v>74284.799999999988</v>
      </c>
      <c r="J35" s="30">
        <f t="shared" si="2"/>
        <v>18573.63</v>
      </c>
      <c r="K35" s="30">
        <f t="shared" si="7"/>
        <v>92858.43</v>
      </c>
      <c r="L35" s="71">
        <f t="shared" si="3"/>
        <v>1.356851458961591</v>
      </c>
    </row>
    <row r="36" spans="1:12" s="29" customFormat="1" ht="30" customHeight="1">
      <c r="A36" s="253" t="s">
        <v>1162</v>
      </c>
      <c r="B36" s="189" t="s">
        <v>1648</v>
      </c>
      <c r="C36" s="68" t="s">
        <v>1634</v>
      </c>
      <c r="D36" s="100">
        <v>20</v>
      </c>
      <c r="E36" s="123">
        <v>564.25753215999998</v>
      </c>
      <c r="F36" s="123">
        <v>88.525267839999998</v>
      </c>
      <c r="G36" s="30">
        <f t="shared" si="4"/>
        <v>11285.15</v>
      </c>
      <c r="H36" s="30">
        <f t="shared" si="5"/>
        <v>1770.51</v>
      </c>
      <c r="I36" s="30">
        <f t="shared" si="6"/>
        <v>13055.66</v>
      </c>
      <c r="J36" s="30">
        <f t="shared" si="2"/>
        <v>3264.34</v>
      </c>
      <c r="K36" s="30">
        <f t="shared" si="7"/>
        <v>16320</v>
      </c>
      <c r="L36" s="71">
        <f t="shared" si="3"/>
        <v>0.23846855703088202</v>
      </c>
    </row>
    <row r="37" spans="1:12" s="29" customFormat="1" ht="30" customHeight="1">
      <c r="A37" s="253" t="s">
        <v>1163</v>
      </c>
      <c r="B37" s="189" t="s">
        <v>1649</v>
      </c>
      <c r="C37" s="68" t="s">
        <v>1628</v>
      </c>
      <c r="D37" s="100">
        <v>20</v>
      </c>
      <c r="E37" s="123">
        <v>156.13999999999999</v>
      </c>
      <c r="F37" s="123">
        <v>28.87</v>
      </c>
      <c r="G37" s="30">
        <f>ROUND(D37*E37,2)</f>
        <v>3122.8</v>
      </c>
      <c r="H37" s="30">
        <f>ROUND(D37*F37,2)</f>
        <v>577.4</v>
      </c>
      <c r="I37" s="30">
        <f>G37+H37</f>
        <v>3700.2000000000003</v>
      </c>
      <c r="J37" s="30">
        <f>ROUND($J$17*I37,2)</f>
        <v>925.17</v>
      </c>
      <c r="K37" s="30">
        <f>I37+J37</f>
        <v>4625.37</v>
      </c>
      <c r="L37" s="71">
        <f t="shared" si="3"/>
        <v>6.7586109658941837E-2</v>
      </c>
    </row>
    <row r="38" spans="1:12" s="72" customFormat="1" ht="30" customHeight="1">
      <c r="A38" s="253" t="s">
        <v>1164</v>
      </c>
      <c r="B38" s="189" t="s">
        <v>1650</v>
      </c>
      <c r="C38" s="68" t="s">
        <v>1625</v>
      </c>
      <c r="D38" s="100">
        <v>1</v>
      </c>
      <c r="E38" s="123">
        <v>0</v>
      </c>
      <c r="F38" s="123">
        <v>2800.4</v>
      </c>
      <c r="G38" s="30">
        <f t="shared" si="4"/>
        <v>0</v>
      </c>
      <c r="H38" s="30">
        <f t="shared" si="5"/>
        <v>2800.4</v>
      </c>
      <c r="I38" s="30">
        <f t="shared" si="6"/>
        <v>2800.4</v>
      </c>
      <c r="J38" s="30">
        <f t="shared" si="2"/>
        <v>700.19</v>
      </c>
      <c r="K38" s="30">
        <f t="shared" si="7"/>
        <v>3500.59</v>
      </c>
      <c r="L38" s="71">
        <f t="shared" si="3"/>
        <v>5.1150774880927417E-2</v>
      </c>
    </row>
    <row r="39" spans="1:12" s="29" customFormat="1" ht="30" customHeight="1">
      <c r="A39" s="253" t="s">
        <v>1165</v>
      </c>
      <c r="B39" s="189" t="s">
        <v>1651</v>
      </c>
      <c r="C39" s="68" t="s">
        <v>1634</v>
      </c>
      <c r="D39" s="100">
        <v>1000</v>
      </c>
      <c r="E39" s="123">
        <v>2.2400000000000002</v>
      </c>
      <c r="F39" s="123">
        <v>0.30131999999999998</v>
      </c>
      <c r="G39" s="30">
        <f t="shared" si="4"/>
        <v>2240</v>
      </c>
      <c r="H39" s="30">
        <f t="shared" si="5"/>
        <v>301.32</v>
      </c>
      <c r="I39" s="30">
        <f t="shared" si="6"/>
        <v>2541.3200000000002</v>
      </c>
      <c r="J39" s="30">
        <f t="shared" si="2"/>
        <v>635.41</v>
      </c>
      <c r="K39" s="30">
        <f t="shared" si="7"/>
        <v>3176.73</v>
      </c>
      <c r="L39" s="71">
        <f t="shared" si="3"/>
        <v>4.6418518331906487E-2</v>
      </c>
    </row>
    <row r="40" spans="1:12" s="29" customFormat="1" ht="30" customHeight="1">
      <c r="A40" s="253" t="s">
        <v>1166</v>
      </c>
      <c r="B40" s="189" t="s">
        <v>1652</v>
      </c>
      <c r="C40" s="68" t="s">
        <v>1628</v>
      </c>
      <c r="D40" s="100">
        <v>10</v>
      </c>
      <c r="E40" s="123">
        <v>51.369983999999995</v>
      </c>
      <c r="F40" s="123">
        <v>40.790016000000001</v>
      </c>
      <c r="G40" s="30">
        <f t="shared" si="4"/>
        <v>513.70000000000005</v>
      </c>
      <c r="H40" s="30">
        <f t="shared" si="5"/>
        <v>407.9</v>
      </c>
      <c r="I40" s="30">
        <f t="shared" si="6"/>
        <v>921.6</v>
      </c>
      <c r="J40" s="30">
        <f t="shared" si="2"/>
        <v>230.43</v>
      </c>
      <c r="K40" s="30">
        <f t="shared" si="7"/>
        <v>1152.03</v>
      </c>
      <c r="L40" s="71">
        <f t="shared" si="3"/>
        <v>1.6833512975262685E-2</v>
      </c>
    </row>
    <row r="41" spans="1:12" s="29" customFormat="1" ht="30" customHeight="1">
      <c r="A41" s="253" t="s">
        <v>1167</v>
      </c>
      <c r="B41" s="189" t="s">
        <v>1653</v>
      </c>
      <c r="C41" s="68" t="s">
        <v>1654</v>
      </c>
      <c r="D41" s="121">
        <v>1</v>
      </c>
      <c r="E41" s="123">
        <v>0</v>
      </c>
      <c r="F41" s="123">
        <v>25.89</v>
      </c>
      <c r="G41" s="30">
        <f t="shared" si="4"/>
        <v>0</v>
      </c>
      <c r="H41" s="30">
        <f t="shared" si="5"/>
        <v>25.89</v>
      </c>
      <c r="I41" s="30">
        <f t="shared" si="6"/>
        <v>25.89</v>
      </c>
      <c r="J41" s="30">
        <f t="shared" si="2"/>
        <v>6.47</v>
      </c>
      <c r="K41" s="30">
        <f t="shared" si="7"/>
        <v>32.36</v>
      </c>
      <c r="L41" s="71">
        <f t="shared" si="3"/>
        <v>4.7284574175976364E-4</v>
      </c>
    </row>
    <row r="42" spans="1:12" s="29" customFormat="1" ht="36" customHeight="1">
      <c r="A42" s="254" t="s">
        <v>1168</v>
      </c>
      <c r="B42" s="189" t="s">
        <v>1655</v>
      </c>
      <c r="C42" s="68" t="s">
        <v>1643</v>
      </c>
      <c r="D42" s="121">
        <v>60</v>
      </c>
      <c r="E42" s="123">
        <v>0</v>
      </c>
      <c r="F42" s="123">
        <v>465.96999999999997</v>
      </c>
      <c r="G42" s="30">
        <f t="shared" si="4"/>
        <v>0</v>
      </c>
      <c r="H42" s="30">
        <f t="shared" si="5"/>
        <v>27958.2</v>
      </c>
      <c r="I42" s="30">
        <f t="shared" si="6"/>
        <v>27958.2</v>
      </c>
      <c r="J42" s="30">
        <f t="shared" si="2"/>
        <v>6990.46</v>
      </c>
      <c r="K42" s="30">
        <f t="shared" si="7"/>
        <v>34948.660000000003</v>
      </c>
      <c r="L42" s="71">
        <f t="shared" si="3"/>
        <v>0.51067135541439379</v>
      </c>
    </row>
    <row r="43" spans="1:12" s="29" customFormat="1" ht="36" customHeight="1">
      <c r="A43" s="254" t="s">
        <v>1169</v>
      </c>
      <c r="B43" s="189" t="s">
        <v>1656</v>
      </c>
      <c r="C43" s="68" t="s">
        <v>1643</v>
      </c>
      <c r="D43" s="121">
        <v>80</v>
      </c>
      <c r="E43" s="123">
        <v>0</v>
      </c>
      <c r="F43" s="123">
        <v>931.93999999999994</v>
      </c>
      <c r="G43" s="30">
        <f t="shared" si="4"/>
        <v>0</v>
      </c>
      <c r="H43" s="30">
        <f t="shared" si="5"/>
        <v>74555.199999999997</v>
      </c>
      <c r="I43" s="30">
        <f t="shared" si="6"/>
        <v>74555.199999999997</v>
      </c>
      <c r="J43" s="30">
        <f t="shared" si="2"/>
        <v>18641.240000000002</v>
      </c>
      <c r="K43" s="30">
        <f t="shared" si="7"/>
        <v>93196.44</v>
      </c>
      <c r="L43" s="71">
        <f t="shared" si="3"/>
        <v>1.3617904759323025</v>
      </c>
    </row>
    <row r="44" spans="1:12" s="29" customFormat="1" ht="36" customHeight="1">
      <c r="A44" s="254" t="s">
        <v>1172</v>
      </c>
      <c r="B44" s="189" t="s">
        <v>1657</v>
      </c>
      <c r="C44" s="68" t="s">
        <v>1643</v>
      </c>
      <c r="D44" s="121">
        <v>100</v>
      </c>
      <c r="E44" s="123">
        <v>0</v>
      </c>
      <c r="F44" s="123">
        <v>1397.9099999999999</v>
      </c>
      <c r="G44" s="30">
        <f>ROUND(D44*E44,2)</f>
        <v>0</v>
      </c>
      <c r="H44" s="30">
        <f>ROUND(D44*F44,2)</f>
        <v>139791</v>
      </c>
      <c r="I44" s="30">
        <f>G44+H44</f>
        <v>139791</v>
      </c>
      <c r="J44" s="30">
        <f>ROUND($J$17*I44,2)</f>
        <v>34952.32</v>
      </c>
      <c r="K44" s="30">
        <f>I44+J44</f>
        <v>174743.32</v>
      </c>
      <c r="L44" s="71">
        <f t="shared" si="3"/>
        <v>2.5533570693128471</v>
      </c>
    </row>
    <row r="45" spans="1:12" s="29" customFormat="1" ht="30" customHeight="1">
      <c r="A45" s="252" t="s">
        <v>29</v>
      </c>
      <c r="B45" s="88" t="s">
        <v>34</v>
      </c>
      <c r="C45" s="90"/>
      <c r="D45" s="90"/>
      <c r="E45" s="89"/>
      <c r="F45" s="90"/>
      <c r="G45" s="91">
        <f t="shared" ref="G45:L45" si="8">SUM(G46:G147)/2</f>
        <v>1678</v>
      </c>
      <c r="H45" s="91">
        <f t="shared" si="8"/>
        <v>352593.85999999981</v>
      </c>
      <c r="I45" s="91">
        <f t="shared" si="8"/>
        <v>354271.85999999975</v>
      </c>
      <c r="J45" s="91">
        <f t="shared" si="8"/>
        <v>88579.540000000023</v>
      </c>
      <c r="K45" s="91">
        <f t="shared" si="8"/>
        <v>442851.4000000002</v>
      </c>
      <c r="L45" s="351">
        <f t="shared" si="8"/>
        <v>6.4709641137932552</v>
      </c>
    </row>
    <row r="46" spans="1:12" s="29" customFormat="1" ht="30" customHeight="1">
      <c r="A46" s="255" t="s">
        <v>383</v>
      </c>
      <c r="B46" s="115" t="s">
        <v>190</v>
      </c>
      <c r="C46" s="98"/>
      <c r="D46" s="98">
        <v>0</v>
      </c>
      <c r="E46" s="98"/>
      <c r="F46" s="98"/>
      <c r="G46" s="119">
        <f t="shared" ref="G46:L46" si="9">SUM(G47:G65)</f>
        <v>292.33000000000004</v>
      </c>
      <c r="H46" s="119">
        <f t="shared" si="9"/>
        <v>14582.849999999999</v>
      </c>
      <c r="I46" s="119">
        <f t="shared" si="9"/>
        <v>14875.18</v>
      </c>
      <c r="J46" s="119">
        <f t="shared" si="9"/>
        <v>3719.28</v>
      </c>
      <c r="K46" s="119">
        <f t="shared" si="9"/>
        <v>18594.46</v>
      </c>
      <c r="L46" s="352">
        <f t="shared" si="9"/>
        <v>0.27170306648091019</v>
      </c>
    </row>
    <row r="47" spans="1:12" s="72" customFormat="1" ht="30" customHeight="1">
      <c r="A47" s="253" t="s">
        <v>384</v>
      </c>
      <c r="B47" s="189" t="s">
        <v>1658</v>
      </c>
      <c r="C47" s="68" t="s">
        <v>1659</v>
      </c>
      <c r="D47" s="100">
        <v>1</v>
      </c>
      <c r="E47" s="123">
        <v>42.558049999999994</v>
      </c>
      <c r="F47" s="123">
        <v>10.341950000000001</v>
      </c>
      <c r="G47" s="30">
        <f t="shared" ref="G47:G65" si="10">ROUND(D47*E47,2)</f>
        <v>42.56</v>
      </c>
      <c r="H47" s="30">
        <f t="shared" ref="H47:H65" si="11">ROUND(D47*F47,2)</f>
        <v>10.34</v>
      </c>
      <c r="I47" s="30">
        <f t="shared" ref="I47:I65" si="12">G47+H47</f>
        <v>52.900000000000006</v>
      </c>
      <c r="J47" s="30">
        <f t="shared" ref="J47:J65" si="13">ROUND($J$17*I47,2)</f>
        <v>13.23</v>
      </c>
      <c r="K47" s="30">
        <f t="shared" ref="K47:K65" si="14">I47+J47</f>
        <v>66.13000000000001</v>
      </c>
      <c r="L47" s="71">
        <f t="shared" ref="L47:L65" si="15">K47/$K$1306*100</f>
        <v>9.6629446546888666E-4</v>
      </c>
    </row>
    <row r="48" spans="1:12" s="29" customFormat="1" ht="30" customHeight="1">
      <c r="A48" s="253" t="s">
        <v>385</v>
      </c>
      <c r="B48" s="189" t="s">
        <v>1660</v>
      </c>
      <c r="C48" s="68" t="s">
        <v>1628</v>
      </c>
      <c r="D48" s="100">
        <v>1</v>
      </c>
      <c r="E48" s="123">
        <v>0</v>
      </c>
      <c r="F48" s="123">
        <v>13.49</v>
      </c>
      <c r="G48" s="30">
        <f t="shared" si="10"/>
        <v>0</v>
      </c>
      <c r="H48" s="30">
        <f t="shared" si="11"/>
        <v>13.49</v>
      </c>
      <c r="I48" s="30">
        <f t="shared" si="12"/>
        <v>13.49</v>
      </c>
      <c r="J48" s="30">
        <f t="shared" si="13"/>
        <v>3.37</v>
      </c>
      <c r="K48" s="30">
        <f t="shared" si="14"/>
        <v>16.86</v>
      </c>
      <c r="L48" s="71">
        <f t="shared" si="15"/>
        <v>2.4635906075616857E-4</v>
      </c>
    </row>
    <row r="49" spans="1:12" s="29" customFormat="1" ht="30" customHeight="1">
      <c r="A49" s="253" t="s">
        <v>1564</v>
      </c>
      <c r="B49" s="189" t="s">
        <v>1661</v>
      </c>
      <c r="C49" s="68" t="s">
        <v>1628</v>
      </c>
      <c r="D49" s="100">
        <v>1</v>
      </c>
      <c r="E49" s="123">
        <v>0.28822801070000015</v>
      </c>
      <c r="F49" s="123">
        <v>6.6812379893000005</v>
      </c>
      <c r="G49" s="30">
        <f t="shared" si="10"/>
        <v>0.28999999999999998</v>
      </c>
      <c r="H49" s="30">
        <f t="shared" si="11"/>
        <v>6.68</v>
      </c>
      <c r="I49" s="30">
        <f t="shared" si="12"/>
        <v>6.97</v>
      </c>
      <c r="J49" s="30">
        <f t="shared" si="13"/>
        <v>1.74</v>
      </c>
      <c r="K49" s="30">
        <f t="shared" si="14"/>
        <v>8.7099999999999991</v>
      </c>
      <c r="L49" s="71">
        <f t="shared" si="15"/>
        <v>1.272709026800847E-4</v>
      </c>
    </row>
    <row r="50" spans="1:12" s="29" customFormat="1" ht="30" customHeight="1">
      <c r="A50" s="253" t="s">
        <v>386</v>
      </c>
      <c r="B50" s="189" t="s">
        <v>1662</v>
      </c>
      <c r="C50" s="68" t="s">
        <v>1659</v>
      </c>
      <c r="D50" s="100">
        <v>1</v>
      </c>
      <c r="E50" s="123">
        <v>0</v>
      </c>
      <c r="F50" s="123">
        <v>83.31</v>
      </c>
      <c r="G50" s="30">
        <f t="shared" si="10"/>
        <v>0</v>
      </c>
      <c r="H50" s="30">
        <f t="shared" si="11"/>
        <v>83.31</v>
      </c>
      <c r="I50" s="30">
        <f t="shared" si="12"/>
        <v>83.31</v>
      </c>
      <c r="J50" s="30">
        <f t="shared" si="13"/>
        <v>20.83</v>
      </c>
      <c r="K50" s="30">
        <f t="shared" si="14"/>
        <v>104.14</v>
      </c>
      <c r="L50" s="71">
        <f t="shared" si="15"/>
        <v>1.5216982554654445E-3</v>
      </c>
    </row>
    <row r="51" spans="1:12" s="29" customFormat="1" ht="30" customHeight="1">
      <c r="A51" s="253" t="s">
        <v>387</v>
      </c>
      <c r="B51" s="189" t="s">
        <v>1663</v>
      </c>
      <c r="C51" s="68" t="s">
        <v>1659</v>
      </c>
      <c r="D51" s="100">
        <v>1</v>
      </c>
      <c r="E51" s="123">
        <v>0</v>
      </c>
      <c r="F51" s="123">
        <v>84.53</v>
      </c>
      <c r="G51" s="30">
        <f t="shared" si="10"/>
        <v>0</v>
      </c>
      <c r="H51" s="30">
        <f t="shared" si="11"/>
        <v>84.53</v>
      </c>
      <c r="I51" s="30">
        <f t="shared" si="12"/>
        <v>84.53</v>
      </c>
      <c r="J51" s="30">
        <f t="shared" si="13"/>
        <v>21.14</v>
      </c>
      <c r="K51" s="30">
        <f t="shared" si="14"/>
        <v>105.67</v>
      </c>
      <c r="L51" s="71">
        <f t="shared" si="15"/>
        <v>1.5440546826870898E-3</v>
      </c>
    </row>
    <row r="52" spans="1:12" s="29" customFormat="1" ht="30" customHeight="1">
      <c r="A52" s="253" t="s">
        <v>388</v>
      </c>
      <c r="B52" s="189" t="s">
        <v>1664</v>
      </c>
      <c r="C52" s="68" t="s">
        <v>1659</v>
      </c>
      <c r="D52" s="100">
        <v>1</v>
      </c>
      <c r="E52" s="123">
        <v>5.2508820000000043</v>
      </c>
      <c r="F52" s="123">
        <v>90.919117999999997</v>
      </c>
      <c r="G52" s="30">
        <f t="shared" si="10"/>
        <v>5.25</v>
      </c>
      <c r="H52" s="30">
        <f t="shared" si="11"/>
        <v>90.92</v>
      </c>
      <c r="I52" s="30">
        <f t="shared" si="12"/>
        <v>96.17</v>
      </c>
      <c r="J52" s="30">
        <f t="shared" si="13"/>
        <v>24.05</v>
      </c>
      <c r="K52" s="30">
        <f t="shared" si="14"/>
        <v>120.22</v>
      </c>
      <c r="L52" s="71">
        <f t="shared" si="15"/>
        <v>1.756659921951755E-3</v>
      </c>
    </row>
    <row r="53" spans="1:12" s="29" customFormat="1" ht="30" customHeight="1">
      <c r="A53" s="253" t="s">
        <v>389</v>
      </c>
      <c r="B53" s="189" t="s">
        <v>1665</v>
      </c>
      <c r="C53" s="68" t="s">
        <v>1659</v>
      </c>
      <c r="D53" s="100">
        <v>1</v>
      </c>
      <c r="E53" s="123">
        <v>11.254795000000001</v>
      </c>
      <c r="F53" s="123">
        <v>195.25520499999999</v>
      </c>
      <c r="G53" s="30">
        <f t="shared" si="10"/>
        <v>11.25</v>
      </c>
      <c r="H53" s="30">
        <f t="shared" si="11"/>
        <v>195.26</v>
      </c>
      <c r="I53" s="30">
        <f t="shared" si="12"/>
        <v>206.51</v>
      </c>
      <c r="J53" s="30">
        <f t="shared" si="13"/>
        <v>51.63</v>
      </c>
      <c r="K53" s="30">
        <f t="shared" si="14"/>
        <v>258.14</v>
      </c>
      <c r="L53" s="71">
        <f t="shared" si="15"/>
        <v>3.7719530215656791E-3</v>
      </c>
    </row>
    <row r="54" spans="1:12" s="29" customFormat="1" ht="30" customHeight="1">
      <c r="A54" s="253" t="s">
        <v>390</v>
      </c>
      <c r="B54" s="189" t="s">
        <v>1666</v>
      </c>
      <c r="C54" s="68" t="s">
        <v>1628</v>
      </c>
      <c r="D54" s="100">
        <v>100</v>
      </c>
      <c r="E54" s="123">
        <v>0</v>
      </c>
      <c r="F54" s="123">
        <v>26.95</v>
      </c>
      <c r="G54" s="30">
        <f t="shared" si="10"/>
        <v>0</v>
      </c>
      <c r="H54" s="30">
        <f t="shared" si="11"/>
        <v>2695</v>
      </c>
      <c r="I54" s="30">
        <f t="shared" si="12"/>
        <v>2695</v>
      </c>
      <c r="J54" s="30">
        <f t="shared" si="13"/>
        <v>673.84</v>
      </c>
      <c r="K54" s="30">
        <f t="shared" si="14"/>
        <v>3368.84</v>
      </c>
      <c r="L54" s="71">
        <f t="shared" si="15"/>
        <v>4.9225638092396856E-2</v>
      </c>
    </row>
    <row r="55" spans="1:12" s="29" customFormat="1" ht="30" customHeight="1">
      <c r="A55" s="253" t="s">
        <v>391</v>
      </c>
      <c r="B55" s="189" t="s">
        <v>1667</v>
      </c>
      <c r="C55" s="68" t="s">
        <v>1668</v>
      </c>
      <c r="D55" s="96">
        <v>102</v>
      </c>
      <c r="E55" s="123">
        <v>0</v>
      </c>
      <c r="F55" s="123">
        <v>3.08</v>
      </c>
      <c r="G55" s="30">
        <f t="shared" si="10"/>
        <v>0</v>
      </c>
      <c r="H55" s="30">
        <f t="shared" si="11"/>
        <v>314.16000000000003</v>
      </c>
      <c r="I55" s="30">
        <f t="shared" si="12"/>
        <v>314.16000000000003</v>
      </c>
      <c r="J55" s="30">
        <f t="shared" si="13"/>
        <v>78.55</v>
      </c>
      <c r="K55" s="30">
        <f t="shared" si="14"/>
        <v>392.71000000000004</v>
      </c>
      <c r="L55" s="71">
        <f t="shared" si="15"/>
        <v>5.7382957739949567E-3</v>
      </c>
    </row>
    <row r="56" spans="1:12" s="29" customFormat="1" ht="30" customHeight="1">
      <c r="A56" s="253" t="s">
        <v>392</v>
      </c>
      <c r="B56" s="189" t="s">
        <v>1669</v>
      </c>
      <c r="C56" s="68" t="s">
        <v>1625</v>
      </c>
      <c r="D56" s="100">
        <v>10</v>
      </c>
      <c r="E56" s="123">
        <v>0</v>
      </c>
      <c r="F56" s="123">
        <v>45.94</v>
      </c>
      <c r="G56" s="30">
        <f t="shared" si="10"/>
        <v>0</v>
      </c>
      <c r="H56" s="30">
        <f t="shared" si="11"/>
        <v>459.4</v>
      </c>
      <c r="I56" s="30">
        <f t="shared" si="12"/>
        <v>459.4</v>
      </c>
      <c r="J56" s="30">
        <f t="shared" si="13"/>
        <v>114.87</v>
      </c>
      <c r="K56" s="30">
        <f t="shared" si="14"/>
        <v>574.27</v>
      </c>
      <c r="L56" s="71">
        <f t="shared" si="15"/>
        <v>8.3912584709635186E-3</v>
      </c>
    </row>
    <row r="57" spans="1:12" s="29" customFormat="1" ht="30" customHeight="1">
      <c r="A57" s="253" t="s">
        <v>393</v>
      </c>
      <c r="B57" s="189" t="s">
        <v>1670</v>
      </c>
      <c r="C57" s="68" t="s">
        <v>1625</v>
      </c>
      <c r="D57" s="100">
        <v>10</v>
      </c>
      <c r="E57" s="123">
        <v>0</v>
      </c>
      <c r="F57" s="123">
        <v>67.099999999999994</v>
      </c>
      <c r="G57" s="30">
        <f t="shared" si="10"/>
        <v>0</v>
      </c>
      <c r="H57" s="30">
        <f t="shared" si="11"/>
        <v>671</v>
      </c>
      <c r="I57" s="30">
        <f t="shared" si="12"/>
        <v>671</v>
      </c>
      <c r="J57" s="30">
        <f t="shared" si="13"/>
        <v>167.77</v>
      </c>
      <c r="K57" s="30">
        <f t="shared" si="14"/>
        <v>838.77</v>
      </c>
      <c r="L57" s="71">
        <f t="shared" si="15"/>
        <v>1.2256144091960351E-2</v>
      </c>
    </row>
    <row r="58" spans="1:12" s="29" customFormat="1" ht="30" customHeight="1">
      <c r="A58" s="253" t="s">
        <v>394</v>
      </c>
      <c r="B58" s="189" t="s">
        <v>1671</v>
      </c>
      <c r="C58" s="68" t="s">
        <v>1625</v>
      </c>
      <c r="D58" s="100">
        <v>10</v>
      </c>
      <c r="E58" s="123">
        <v>0</v>
      </c>
      <c r="F58" s="123">
        <v>17.239999999999998</v>
      </c>
      <c r="G58" s="30">
        <f t="shared" si="10"/>
        <v>0</v>
      </c>
      <c r="H58" s="30">
        <f t="shared" si="11"/>
        <v>172.4</v>
      </c>
      <c r="I58" s="30">
        <f t="shared" si="12"/>
        <v>172.4</v>
      </c>
      <c r="J58" s="30">
        <f t="shared" si="13"/>
        <v>43.11</v>
      </c>
      <c r="K58" s="30">
        <f t="shared" si="14"/>
        <v>215.51</v>
      </c>
      <c r="L58" s="71">
        <f t="shared" si="15"/>
        <v>3.1490415885861143E-3</v>
      </c>
    </row>
    <row r="59" spans="1:12" s="29" customFormat="1" ht="30" customHeight="1">
      <c r="A59" s="253" t="s">
        <v>395</v>
      </c>
      <c r="B59" s="189" t="s">
        <v>1672</v>
      </c>
      <c r="C59" s="68" t="s">
        <v>1668</v>
      </c>
      <c r="D59" s="100">
        <v>121</v>
      </c>
      <c r="E59" s="123">
        <v>0</v>
      </c>
      <c r="F59" s="123">
        <v>9.5399999999999991</v>
      </c>
      <c r="G59" s="30">
        <f t="shared" si="10"/>
        <v>0</v>
      </c>
      <c r="H59" s="30">
        <f t="shared" si="11"/>
        <v>1154.3399999999999</v>
      </c>
      <c r="I59" s="30">
        <f t="shared" si="12"/>
        <v>1154.3399999999999</v>
      </c>
      <c r="J59" s="30">
        <f t="shared" si="13"/>
        <v>288.62</v>
      </c>
      <c r="K59" s="30">
        <f t="shared" si="14"/>
        <v>1442.96</v>
      </c>
      <c r="L59" s="71">
        <f t="shared" si="15"/>
        <v>2.1084594917480486E-2</v>
      </c>
    </row>
    <row r="60" spans="1:12" s="29" customFormat="1" ht="30" customHeight="1">
      <c r="A60" s="253" t="s">
        <v>396</v>
      </c>
      <c r="B60" s="189" t="s">
        <v>1673</v>
      </c>
      <c r="C60" s="68" t="s">
        <v>1668</v>
      </c>
      <c r="D60" s="100">
        <v>100</v>
      </c>
      <c r="E60" s="123">
        <v>0</v>
      </c>
      <c r="F60" s="123">
        <v>10.28</v>
      </c>
      <c r="G60" s="30">
        <f t="shared" si="10"/>
        <v>0</v>
      </c>
      <c r="H60" s="30">
        <f t="shared" si="11"/>
        <v>1028</v>
      </c>
      <c r="I60" s="30">
        <f t="shared" si="12"/>
        <v>1028</v>
      </c>
      <c r="J60" s="30">
        <f t="shared" si="13"/>
        <v>257.02999999999997</v>
      </c>
      <c r="K60" s="30">
        <f t="shared" si="14"/>
        <v>1285.03</v>
      </c>
      <c r="L60" s="71">
        <f t="shared" si="15"/>
        <v>1.8776914818712888E-2</v>
      </c>
    </row>
    <row r="61" spans="1:12" s="29" customFormat="1" ht="30" customHeight="1">
      <c r="A61" s="253" t="s">
        <v>397</v>
      </c>
      <c r="B61" s="189" t="s">
        <v>1674</v>
      </c>
      <c r="C61" s="68" t="s">
        <v>1668</v>
      </c>
      <c r="D61" s="100">
        <v>100</v>
      </c>
      <c r="E61" s="123">
        <v>0</v>
      </c>
      <c r="F61" s="123">
        <v>9.25</v>
      </c>
      <c r="G61" s="30">
        <f t="shared" si="10"/>
        <v>0</v>
      </c>
      <c r="H61" s="30">
        <f t="shared" si="11"/>
        <v>925</v>
      </c>
      <c r="I61" s="30">
        <f t="shared" si="12"/>
        <v>925</v>
      </c>
      <c r="J61" s="30">
        <f t="shared" si="13"/>
        <v>231.28</v>
      </c>
      <c r="K61" s="30">
        <f t="shared" si="14"/>
        <v>1156.28</v>
      </c>
      <c r="L61" s="71">
        <f t="shared" si="15"/>
        <v>1.6895614161989477E-2</v>
      </c>
    </row>
    <row r="62" spans="1:12" s="29" customFormat="1" ht="39" customHeight="1">
      <c r="A62" s="253" t="s">
        <v>398</v>
      </c>
      <c r="B62" s="189" t="s">
        <v>1675</v>
      </c>
      <c r="C62" s="68" t="s">
        <v>1668</v>
      </c>
      <c r="D62" s="100">
        <v>100</v>
      </c>
      <c r="E62" s="123">
        <v>0.4192140000000002</v>
      </c>
      <c r="F62" s="123">
        <v>18.810786</v>
      </c>
      <c r="G62" s="30">
        <f t="shared" si="10"/>
        <v>41.92</v>
      </c>
      <c r="H62" s="30">
        <f t="shared" si="11"/>
        <v>1881.08</v>
      </c>
      <c r="I62" s="30">
        <f t="shared" si="12"/>
        <v>1923</v>
      </c>
      <c r="J62" s="30">
        <f t="shared" si="13"/>
        <v>480.81</v>
      </c>
      <c r="K62" s="30">
        <f t="shared" si="14"/>
        <v>2403.81</v>
      </c>
      <c r="L62" s="71">
        <f t="shared" si="15"/>
        <v>3.512457733311302E-2</v>
      </c>
    </row>
    <row r="63" spans="1:12" s="29" customFormat="1" ht="30" customHeight="1">
      <c r="A63" s="253" t="s">
        <v>399</v>
      </c>
      <c r="B63" s="189" t="s">
        <v>1676</v>
      </c>
      <c r="C63" s="68" t="s">
        <v>1668</v>
      </c>
      <c r="D63" s="100">
        <v>100</v>
      </c>
      <c r="E63" s="123">
        <v>0.56954199999999844</v>
      </c>
      <c r="F63" s="123">
        <v>24.970458000000001</v>
      </c>
      <c r="G63" s="30">
        <f t="shared" si="10"/>
        <v>56.95</v>
      </c>
      <c r="H63" s="30">
        <f t="shared" si="11"/>
        <v>2497.0500000000002</v>
      </c>
      <c r="I63" s="30">
        <f t="shared" si="12"/>
        <v>2554</v>
      </c>
      <c r="J63" s="30">
        <f t="shared" si="13"/>
        <v>638.58000000000004</v>
      </c>
      <c r="K63" s="30">
        <f t="shared" si="14"/>
        <v>3192.58</v>
      </c>
      <c r="L63" s="71">
        <f t="shared" si="15"/>
        <v>4.6650119228287587E-2</v>
      </c>
    </row>
    <row r="64" spans="1:12" s="29" customFormat="1" ht="30" customHeight="1">
      <c r="A64" s="253" t="s">
        <v>400</v>
      </c>
      <c r="B64" s="189" t="s">
        <v>1677</v>
      </c>
      <c r="C64" s="68" t="s">
        <v>1668</v>
      </c>
      <c r="D64" s="100">
        <v>100</v>
      </c>
      <c r="E64" s="123">
        <v>0.32067100000000082</v>
      </c>
      <c r="F64" s="123">
        <v>14.189328999999999</v>
      </c>
      <c r="G64" s="30">
        <f>ROUND(D64*E64,2)</f>
        <v>32.07</v>
      </c>
      <c r="H64" s="30">
        <f>ROUND(D64*F64,2)</f>
        <v>1418.93</v>
      </c>
      <c r="I64" s="30">
        <f>G64+H64</f>
        <v>1451</v>
      </c>
      <c r="J64" s="30">
        <f>ROUND($J$17*I64,2)</f>
        <v>362.8</v>
      </c>
      <c r="K64" s="30">
        <f>I64+J64</f>
        <v>1813.8</v>
      </c>
      <c r="L64" s="71">
        <f t="shared" si="15"/>
        <v>2.6503325290601336E-2</v>
      </c>
    </row>
    <row r="65" spans="1:12" s="29" customFormat="1" ht="30" customHeight="1">
      <c r="A65" s="254" t="s">
        <v>1415</v>
      </c>
      <c r="B65" s="189" t="s">
        <v>1678</v>
      </c>
      <c r="C65" s="68" t="s">
        <v>1625</v>
      </c>
      <c r="D65" s="100">
        <v>100</v>
      </c>
      <c r="E65" s="123">
        <v>1.0204079999999998</v>
      </c>
      <c r="F65" s="123">
        <v>8.8195920000000001</v>
      </c>
      <c r="G65" s="30">
        <f t="shared" si="10"/>
        <v>102.04</v>
      </c>
      <c r="H65" s="30">
        <f t="shared" si="11"/>
        <v>881.96</v>
      </c>
      <c r="I65" s="30">
        <f t="shared" si="12"/>
        <v>984</v>
      </c>
      <c r="J65" s="30">
        <f t="shared" si="13"/>
        <v>246.03</v>
      </c>
      <c r="K65" s="30">
        <f t="shared" si="14"/>
        <v>1230.03</v>
      </c>
      <c r="L65" s="71">
        <f t="shared" si="15"/>
        <v>1.7973252402248518E-2</v>
      </c>
    </row>
    <row r="66" spans="1:12" s="29" customFormat="1" ht="30" customHeight="1">
      <c r="A66" s="255" t="s">
        <v>401</v>
      </c>
      <c r="B66" s="115" t="s">
        <v>193</v>
      </c>
      <c r="C66" s="98"/>
      <c r="D66" s="98">
        <v>0</v>
      </c>
      <c r="E66" s="98"/>
      <c r="F66" s="98"/>
      <c r="G66" s="119">
        <f t="shared" ref="G66:L66" si="16">SUM(G67:G92)</f>
        <v>0</v>
      </c>
      <c r="H66" s="119">
        <f t="shared" si="16"/>
        <v>308670.23000000004</v>
      </c>
      <c r="I66" s="119">
        <f t="shared" si="16"/>
        <v>308670.23000000004</v>
      </c>
      <c r="J66" s="119">
        <f t="shared" si="16"/>
        <v>77177.659999999974</v>
      </c>
      <c r="K66" s="119">
        <f t="shared" si="16"/>
        <v>385847.89000000007</v>
      </c>
      <c r="L66" s="352">
        <f t="shared" si="16"/>
        <v>5.63802632118324</v>
      </c>
    </row>
    <row r="67" spans="1:12" s="29" customFormat="1" ht="40.5" customHeight="1">
      <c r="A67" s="253" t="s">
        <v>402</v>
      </c>
      <c r="B67" s="189" t="s">
        <v>1679</v>
      </c>
      <c r="C67" s="68" t="s">
        <v>1628</v>
      </c>
      <c r="D67" s="100">
        <v>30000</v>
      </c>
      <c r="E67" s="123">
        <v>0</v>
      </c>
      <c r="F67" s="123">
        <v>10.044</v>
      </c>
      <c r="G67" s="30">
        <f t="shared" ref="G67:G92" si="17">ROUND(D67*E67,2)</f>
        <v>0</v>
      </c>
      <c r="H67" s="30">
        <f t="shared" ref="H67:H92" si="18">ROUND(D67*F67,2)</f>
        <v>301320</v>
      </c>
      <c r="I67" s="30">
        <f t="shared" ref="I67:I92" si="19">G67+H67</f>
        <v>301320</v>
      </c>
      <c r="J67" s="30">
        <f t="shared" ref="J67:J92" si="20">ROUND($J$17*I67,2)</f>
        <v>75339.850000000006</v>
      </c>
      <c r="K67" s="30">
        <f t="shared" ref="K67:K92" si="21">I67+J67</f>
        <v>376659.85</v>
      </c>
      <c r="L67" s="71">
        <f t="shared" ref="L67:L92" si="22">K67/$K$1306*100</f>
        <v>5.5037702770201262</v>
      </c>
    </row>
    <row r="68" spans="1:12" s="29" customFormat="1" ht="30" customHeight="1">
      <c r="A68" s="253" t="s">
        <v>403</v>
      </c>
      <c r="B68" s="189" t="s">
        <v>1680</v>
      </c>
      <c r="C68" s="68" t="s">
        <v>1625</v>
      </c>
      <c r="D68" s="100">
        <v>1</v>
      </c>
      <c r="E68" s="123">
        <v>0</v>
      </c>
      <c r="F68" s="123">
        <v>166.62</v>
      </c>
      <c r="G68" s="30">
        <f t="shared" si="17"/>
        <v>0</v>
      </c>
      <c r="H68" s="30">
        <f t="shared" si="18"/>
        <v>166.62</v>
      </c>
      <c r="I68" s="30">
        <f t="shared" si="19"/>
        <v>166.62</v>
      </c>
      <c r="J68" s="30">
        <f t="shared" si="20"/>
        <v>41.66</v>
      </c>
      <c r="K68" s="30">
        <f t="shared" si="21"/>
        <v>208.28</v>
      </c>
      <c r="L68" s="71">
        <f t="shared" si="22"/>
        <v>3.043396510930889E-3</v>
      </c>
    </row>
    <row r="69" spans="1:12" s="29" customFormat="1" ht="30" customHeight="1">
      <c r="A69" s="253" t="s">
        <v>404</v>
      </c>
      <c r="B69" s="189" t="s">
        <v>1681</v>
      </c>
      <c r="C69" s="68" t="s">
        <v>1625</v>
      </c>
      <c r="D69" s="100">
        <v>1</v>
      </c>
      <c r="E69" s="123">
        <v>0</v>
      </c>
      <c r="F69" s="123">
        <v>124.59</v>
      </c>
      <c r="G69" s="30">
        <f t="shared" si="17"/>
        <v>0</v>
      </c>
      <c r="H69" s="30">
        <f t="shared" si="18"/>
        <v>124.59</v>
      </c>
      <c r="I69" s="30">
        <f t="shared" si="19"/>
        <v>124.59</v>
      </c>
      <c r="J69" s="30">
        <f t="shared" si="20"/>
        <v>31.15</v>
      </c>
      <c r="K69" s="30">
        <f t="shared" si="21"/>
        <v>155.74</v>
      </c>
      <c r="L69" s="71">
        <f t="shared" si="22"/>
        <v>2.2756797225483806E-3</v>
      </c>
    </row>
    <row r="70" spans="1:12" s="29" customFormat="1" ht="30" customHeight="1">
      <c r="A70" s="253" t="s">
        <v>405</v>
      </c>
      <c r="B70" s="189" t="s">
        <v>1682</v>
      </c>
      <c r="C70" s="68" t="s">
        <v>1628</v>
      </c>
      <c r="D70" s="100">
        <v>1</v>
      </c>
      <c r="E70" s="123">
        <v>0</v>
      </c>
      <c r="F70" s="123">
        <v>82</v>
      </c>
      <c r="G70" s="30">
        <f t="shared" si="17"/>
        <v>0</v>
      </c>
      <c r="H70" s="30">
        <f t="shared" si="18"/>
        <v>82</v>
      </c>
      <c r="I70" s="30">
        <f t="shared" si="19"/>
        <v>82</v>
      </c>
      <c r="J70" s="30">
        <f t="shared" si="20"/>
        <v>20.5</v>
      </c>
      <c r="K70" s="30">
        <f t="shared" si="21"/>
        <v>102.5</v>
      </c>
      <c r="L70" s="71">
        <f t="shared" si="22"/>
        <v>1.4977345034108706E-3</v>
      </c>
    </row>
    <row r="71" spans="1:12" s="29" customFormat="1" ht="30" customHeight="1">
      <c r="A71" s="253" t="s">
        <v>406</v>
      </c>
      <c r="B71" s="189" t="s">
        <v>1683</v>
      </c>
      <c r="C71" s="68" t="s">
        <v>1628</v>
      </c>
      <c r="D71" s="100">
        <v>10</v>
      </c>
      <c r="E71" s="123">
        <v>0</v>
      </c>
      <c r="F71" s="123">
        <v>112.31</v>
      </c>
      <c r="G71" s="30">
        <f t="shared" si="17"/>
        <v>0</v>
      </c>
      <c r="H71" s="30">
        <f t="shared" si="18"/>
        <v>1123.0999999999999</v>
      </c>
      <c r="I71" s="30">
        <f t="shared" si="19"/>
        <v>1123.0999999999999</v>
      </c>
      <c r="J71" s="30">
        <f t="shared" si="20"/>
        <v>280.81</v>
      </c>
      <c r="K71" s="30">
        <f t="shared" si="21"/>
        <v>1403.9099999999999</v>
      </c>
      <c r="L71" s="71">
        <f t="shared" si="22"/>
        <v>2.0513994601790781E-2</v>
      </c>
    </row>
    <row r="72" spans="1:12" s="29" customFormat="1" ht="30" customHeight="1">
      <c r="A72" s="253" t="s">
        <v>407</v>
      </c>
      <c r="B72" s="189" t="s">
        <v>1684</v>
      </c>
      <c r="C72" s="68" t="s">
        <v>1625</v>
      </c>
      <c r="D72" s="100">
        <v>10</v>
      </c>
      <c r="E72" s="123">
        <v>0</v>
      </c>
      <c r="F72" s="123">
        <v>49.199999999999996</v>
      </c>
      <c r="G72" s="30">
        <f t="shared" si="17"/>
        <v>0</v>
      </c>
      <c r="H72" s="30">
        <f t="shared" si="18"/>
        <v>492</v>
      </c>
      <c r="I72" s="30">
        <f t="shared" si="19"/>
        <v>492</v>
      </c>
      <c r="J72" s="30">
        <f t="shared" si="20"/>
        <v>123.02</v>
      </c>
      <c r="K72" s="30">
        <f t="shared" si="21"/>
        <v>615.02</v>
      </c>
      <c r="L72" s="71">
        <f t="shared" si="22"/>
        <v>8.9866992613439386E-3</v>
      </c>
    </row>
    <row r="73" spans="1:12" s="29" customFormat="1" ht="30" customHeight="1">
      <c r="A73" s="253" t="s">
        <v>408</v>
      </c>
      <c r="B73" s="189" t="s">
        <v>1685</v>
      </c>
      <c r="C73" s="68" t="s">
        <v>1625</v>
      </c>
      <c r="D73" s="100">
        <v>1</v>
      </c>
      <c r="E73" s="123">
        <v>0</v>
      </c>
      <c r="F73" s="123">
        <v>41</v>
      </c>
      <c r="G73" s="30">
        <f t="shared" si="17"/>
        <v>0</v>
      </c>
      <c r="H73" s="30">
        <f t="shared" si="18"/>
        <v>41</v>
      </c>
      <c r="I73" s="30">
        <f t="shared" si="19"/>
        <v>41</v>
      </c>
      <c r="J73" s="30">
        <f t="shared" si="20"/>
        <v>10.25</v>
      </c>
      <c r="K73" s="30">
        <f t="shared" si="21"/>
        <v>51.25</v>
      </c>
      <c r="L73" s="71">
        <f t="shared" si="22"/>
        <v>7.4886725170543531E-4</v>
      </c>
    </row>
    <row r="74" spans="1:12" s="29" customFormat="1" ht="30" customHeight="1">
      <c r="A74" s="253" t="s">
        <v>409</v>
      </c>
      <c r="B74" s="189" t="s">
        <v>1686</v>
      </c>
      <c r="C74" s="68" t="s">
        <v>1625</v>
      </c>
      <c r="D74" s="100">
        <v>1</v>
      </c>
      <c r="E74" s="123">
        <v>0</v>
      </c>
      <c r="F74" s="123">
        <v>68.352000000000004</v>
      </c>
      <c r="G74" s="30">
        <f t="shared" si="17"/>
        <v>0</v>
      </c>
      <c r="H74" s="30">
        <f t="shared" si="18"/>
        <v>68.349999999999994</v>
      </c>
      <c r="I74" s="30">
        <f t="shared" si="19"/>
        <v>68.349999999999994</v>
      </c>
      <c r="J74" s="30">
        <f t="shared" si="20"/>
        <v>17.09</v>
      </c>
      <c r="K74" s="30">
        <f t="shared" si="21"/>
        <v>85.44</v>
      </c>
      <c r="L74" s="71">
        <f t="shared" si="22"/>
        <v>1.2484530338675588E-3</v>
      </c>
    </row>
    <row r="75" spans="1:12" s="31" customFormat="1" ht="30" customHeight="1">
      <c r="A75" s="253" t="s">
        <v>410</v>
      </c>
      <c r="B75" s="189" t="s">
        <v>1687</v>
      </c>
      <c r="C75" s="68" t="s">
        <v>1625</v>
      </c>
      <c r="D75" s="100">
        <v>5</v>
      </c>
      <c r="E75" s="123">
        <v>0</v>
      </c>
      <c r="F75" s="123">
        <v>32.800000000000004</v>
      </c>
      <c r="G75" s="30">
        <f t="shared" si="17"/>
        <v>0</v>
      </c>
      <c r="H75" s="30">
        <f t="shared" si="18"/>
        <v>164</v>
      </c>
      <c r="I75" s="30">
        <f t="shared" si="19"/>
        <v>164</v>
      </c>
      <c r="J75" s="30">
        <f t="shared" si="20"/>
        <v>41.01</v>
      </c>
      <c r="K75" s="30">
        <f t="shared" si="21"/>
        <v>205.01</v>
      </c>
      <c r="L75" s="71">
        <f t="shared" si="22"/>
        <v>2.9956151272610984E-3</v>
      </c>
    </row>
    <row r="76" spans="1:12" s="29" customFormat="1" ht="30" customHeight="1">
      <c r="A76" s="253" t="s">
        <v>411</v>
      </c>
      <c r="B76" s="189" t="s">
        <v>1688</v>
      </c>
      <c r="C76" s="68" t="s">
        <v>1625</v>
      </c>
      <c r="D76" s="100">
        <v>1</v>
      </c>
      <c r="E76" s="123">
        <v>0</v>
      </c>
      <c r="F76" s="123">
        <v>66.834000000000003</v>
      </c>
      <c r="G76" s="30">
        <f t="shared" si="17"/>
        <v>0</v>
      </c>
      <c r="H76" s="30">
        <f t="shared" si="18"/>
        <v>66.83</v>
      </c>
      <c r="I76" s="30">
        <f t="shared" si="19"/>
        <v>66.83</v>
      </c>
      <c r="J76" s="30">
        <f t="shared" si="20"/>
        <v>16.71</v>
      </c>
      <c r="K76" s="30">
        <f t="shared" si="21"/>
        <v>83.539999999999992</v>
      </c>
      <c r="L76" s="71">
        <f t="shared" si="22"/>
        <v>1.2206901503896987E-3</v>
      </c>
    </row>
    <row r="77" spans="1:12" s="29" customFormat="1" ht="30" customHeight="1">
      <c r="A77" s="253" t="s">
        <v>412</v>
      </c>
      <c r="B77" s="189" t="s">
        <v>1689</v>
      </c>
      <c r="C77" s="68" t="s">
        <v>1625</v>
      </c>
      <c r="D77" s="100">
        <v>10</v>
      </c>
      <c r="E77" s="123">
        <v>0</v>
      </c>
      <c r="F77" s="123">
        <v>20.5</v>
      </c>
      <c r="G77" s="30">
        <f t="shared" si="17"/>
        <v>0</v>
      </c>
      <c r="H77" s="30">
        <f t="shared" si="18"/>
        <v>205</v>
      </c>
      <c r="I77" s="30">
        <f t="shared" si="19"/>
        <v>205</v>
      </c>
      <c r="J77" s="30">
        <f t="shared" si="20"/>
        <v>51.26</v>
      </c>
      <c r="K77" s="30">
        <f t="shared" si="21"/>
        <v>256.26</v>
      </c>
      <c r="L77" s="71">
        <f t="shared" si="22"/>
        <v>3.7444823789665339E-3</v>
      </c>
    </row>
    <row r="78" spans="1:12" s="29" customFormat="1" ht="30" customHeight="1">
      <c r="A78" s="253" t="s">
        <v>413</v>
      </c>
      <c r="B78" s="189" t="s">
        <v>1690</v>
      </c>
      <c r="C78" s="68" t="s">
        <v>1625</v>
      </c>
      <c r="D78" s="100">
        <v>10</v>
      </c>
      <c r="E78" s="123">
        <v>0</v>
      </c>
      <c r="F78" s="123">
        <v>56.674999999999997</v>
      </c>
      <c r="G78" s="30">
        <f t="shared" si="17"/>
        <v>0</v>
      </c>
      <c r="H78" s="30">
        <f t="shared" si="18"/>
        <v>566.75</v>
      </c>
      <c r="I78" s="30">
        <f t="shared" si="19"/>
        <v>566.75</v>
      </c>
      <c r="J78" s="30">
        <f t="shared" si="20"/>
        <v>141.71</v>
      </c>
      <c r="K78" s="30">
        <f t="shared" si="21"/>
        <v>708.46</v>
      </c>
      <c r="L78" s="71">
        <f t="shared" si="22"/>
        <v>1.0352048646697224E-2</v>
      </c>
    </row>
    <row r="79" spans="1:12" s="29" customFormat="1" ht="30" customHeight="1">
      <c r="A79" s="253" t="s">
        <v>414</v>
      </c>
      <c r="B79" s="189" t="s">
        <v>1691</v>
      </c>
      <c r="C79" s="68" t="s">
        <v>1625</v>
      </c>
      <c r="D79" s="100">
        <v>1</v>
      </c>
      <c r="E79" s="123">
        <v>0</v>
      </c>
      <c r="F79" s="123">
        <v>152.79</v>
      </c>
      <c r="G79" s="30">
        <f t="shared" si="17"/>
        <v>0</v>
      </c>
      <c r="H79" s="30">
        <f t="shared" si="18"/>
        <v>152.79</v>
      </c>
      <c r="I79" s="30">
        <f t="shared" si="19"/>
        <v>152.79</v>
      </c>
      <c r="J79" s="30">
        <f t="shared" si="20"/>
        <v>38.200000000000003</v>
      </c>
      <c r="K79" s="30">
        <f t="shared" si="21"/>
        <v>190.99</v>
      </c>
      <c r="L79" s="71">
        <f t="shared" si="22"/>
        <v>2.7907542712823628E-3</v>
      </c>
    </row>
    <row r="80" spans="1:12" s="29" customFormat="1" ht="30" customHeight="1">
      <c r="A80" s="253" t="s">
        <v>415</v>
      </c>
      <c r="B80" s="189" t="s">
        <v>1692</v>
      </c>
      <c r="C80" s="68" t="s">
        <v>1625</v>
      </c>
      <c r="D80" s="100">
        <v>1</v>
      </c>
      <c r="E80" s="123">
        <v>0</v>
      </c>
      <c r="F80" s="123">
        <v>59.67</v>
      </c>
      <c r="G80" s="30">
        <f t="shared" si="17"/>
        <v>0</v>
      </c>
      <c r="H80" s="30">
        <f t="shared" si="18"/>
        <v>59.67</v>
      </c>
      <c r="I80" s="30">
        <f t="shared" si="19"/>
        <v>59.67</v>
      </c>
      <c r="J80" s="30">
        <f t="shared" si="20"/>
        <v>14.92</v>
      </c>
      <c r="K80" s="30">
        <f t="shared" si="21"/>
        <v>74.59</v>
      </c>
      <c r="L80" s="71">
        <f t="shared" si="22"/>
        <v>1.0899123571650423E-3</v>
      </c>
    </row>
    <row r="81" spans="1:12" s="29" customFormat="1" ht="30" customHeight="1">
      <c r="A81" s="253" t="s">
        <v>416</v>
      </c>
      <c r="B81" s="189" t="s">
        <v>1693</v>
      </c>
      <c r="C81" s="68" t="s">
        <v>1625</v>
      </c>
      <c r="D81" s="100">
        <v>10</v>
      </c>
      <c r="E81" s="123">
        <v>0</v>
      </c>
      <c r="F81" s="123">
        <v>59.67</v>
      </c>
      <c r="G81" s="30">
        <f t="shared" si="17"/>
        <v>0</v>
      </c>
      <c r="H81" s="30">
        <f t="shared" si="18"/>
        <v>596.70000000000005</v>
      </c>
      <c r="I81" s="30">
        <f t="shared" si="19"/>
        <v>596.70000000000005</v>
      </c>
      <c r="J81" s="30">
        <f t="shared" si="20"/>
        <v>149.19</v>
      </c>
      <c r="K81" s="30">
        <f t="shared" si="21"/>
        <v>745.8900000000001</v>
      </c>
      <c r="L81" s="71">
        <f t="shared" si="22"/>
        <v>1.0898977451211067E-2</v>
      </c>
    </row>
    <row r="82" spans="1:12" s="29" customFormat="1" ht="30" customHeight="1">
      <c r="A82" s="253" t="s">
        <v>417</v>
      </c>
      <c r="B82" s="189" t="s">
        <v>1694</v>
      </c>
      <c r="C82" s="68" t="s">
        <v>1625</v>
      </c>
      <c r="D82" s="100">
        <v>5</v>
      </c>
      <c r="E82" s="123">
        <v>0</v>
      </c>
      <c r="F82" s="123">
        <v>57.84</v>
      </c>
      <c r="G82" s="30">
        <f t="shared" si="17"/>
        <v>0</v>
      </c>
      <c r="H82" s="30">
        <f t="shared" si="18"/>
        <v>289.2</v>
      </c>
      <c r="I82" s="30">
        <f t="shared" si="19"/>
        <v>289.2</v>
      </c>
      <c r="J82" s="30">
        <f t="shared" si="20"/>
        <v>72.31</v>
      </c>
      <c r="K82" s="30">
        <f t="shared" si="21"/>
        <v>361.51</v>
      </c>
      <c r="L82" s="71">
        <f t="shared" si="22"/>
        <v>5.2824000032006225E-3</v>
      </c>
    </row>
    <row r="83" spans="1:12" s="29" customFormat="1" ht="30" customHeight="1">
      <c r="A83" s="253" t="s">
        <v>418</v>
      </c>
      <c r="B83" s="189" t="s">
        <v>1695</v>
      </c>
      <c r="C83" s="68" t="s">
        <v>1628</v>
      </c>
      <c r="D83" s="100">
        <v>10</v>
      </c>
      <c r="E83" s="123">
        <v>0</v>
      </c>
      <c r="F83" s="123">
        <v>33.581999999999994</v>
      </c>
      <c r="G83" s="30">
        <f t="shared" si="17"/>
        <v>0</v>
      </c>
      <c r="H83" s="30">
        <f t="shared" si="18"/>
        <v>335.82</v>
      </c>
      <c r="I83" s="30">
        <f t="shared" si="19"/>
        <v>335.82</v>
      </c>
      <c r="J83" s="30">
        <f t="shared" si="20"/>
        <v>83.97</v>
      </c>
      <c r="K83" s="30">
        <f t="shared" si="21"/>
        <v>419.78999999999996</v>
      </c>
      <c r="L83" s="71">
        <f t="shared" si="22"/>
        <v>6.1339899237741399E-3</v>
      </c>
    </row>
    <row r="84" spans="1:12" s="29" customFormat="1" ht="30" customHeight="1">
      <c r="A84" s="253" t="s">
        <v>419</v>
      </c>
      <c r="B84" s="189" t="s">
        <v>1696</v>
      </c>
      <c r="C84" s="68" t="s">
        <v>1628</v>
      </c>
      <c r="D84" s="121">
        <v>100</v>
      </c>
      <c r="E84" s="123">
        <v>0</v>
      </c>
      <c r="F84" s="123">
        <v>8.4644999999999992</v>
      </c>
      <c r="G84" s="30">
        <f>ROUND(D84*E84,2)</f>
        <v>0</v>
      </c>
      <c r="H84" s="30">
        <f>ROUND(D84*F84,2)</f>
        <v>846.45</v>
      </c>
      <c r="I84" s="30">
        <f>G84+H84</f>
        <v>846.45</v>
      </c>
      <c r="J84" s="30">
        <f>ROUND($J$17*I84,2)</f>
        <v>211.64</v>
      </c>
      <c r="K84" s="30">
        <f>I84+J84</f>
        <v>1058.0900000000001</v>
      </c>
      <c r="L84" s="71">
        <f t="shared" si="22"/>
        <v>1.5460857567941544E-2</v>
      </c>
    </row>
    <row r="85" spans="1:12" s="29" customFormat="1" ht="30" customHeight="1">
      <c r="A85" s="253" t="s">
        <v>420</v>
      </c>
      <c r="B85" s="189" t="s">
        <v>1697</v>
      </c>
      <c r="C85" s="68" t="s">
        <v>1628</v>
      </c>
      <c r="D85" s="100">
        <v>10</v>
      </c>
      <c r="E85" s="123">
        <v>0</v>
      </c>
      <c r="F85" s="123">
        <v>73.805499999999995</v>
      </c>
      <c r="G85" s="30">
        <f t="shared" si="17"/>
        <v>0</v>
      </c>
      <c r="H85" s="30">
        <f t="shared" si="18"/>
        <v>738.06</v>
      </c>
      <c r="I85" s="30">
        <f t="shared" si="19"/>
        <v>738.06</v>
      </c>
      <c r="J85" s="30">
        <f t="shared" si="20"/>
        <v>184.54</v>
      </c>
      <c r="K85" s="30">
        <f t="shared" si="21"/>
        <v>922.59999999999991</v>
      </c>
      <c r="L85" s="71">
        <f t="shared" si="22"/>
        <v>1.3481071735091407E-2</v>
      </c>
    </row>
    <row r="86" spans="1:12" s="29" customFormat="1" ht="30" customHeight="1">
      <c r="A86" s="253" t="s">
        <v>421</v>
      </c>
      <c r="B86" s="189" t="s">
        <v>1698</v>
      </c>
      <c r="C86" s="68" t="s">
        <v>1625</v>
      </c>
      <c r="D86" s="100">
        <v>1</v>
      </c>
      <c r="E86" s="123">
        <v>0</v>
      </c>
      <c r="F86" s="123">
        <v>229.69</v>
      </c>
      <c r="G86" s="30">
        <f t="shared" si="17"/>
        <v>0</v>
      </c>
      <c r="H86" s="30">
        <f t="shared" si="18"/>
        <v>229.69</v>
      </c>
      <c r="I86" s="30">
        <f t="shared" si="19"/>
        <v>229.69</v>
      </c>
      <c r="J86" s="30">
        <f t="shared" si="20"/>
        <v>57.43</v>
      </c>
      <c r="K86" s="30">
        <f t="shared" si="21"/>
        <v>287.12</v>
      </c>
      <c r="L86" s="71">
        <f t="shared" si="22"/>
        <v>4.1954100548227237E-3</v>
      </c>
    </row>
    <row r="87" spans="1:12" s="29" customFormat="1" ht="30" customHeight="1">
      <c r="A87" s="253" t="s">
        <v>422</v>
      </c>
      <c r="B87" s="189" t="s">
        <v>1699</v>
      </c>
      <c r="C87" s="68" t="s">
        <v>1625</v>
      </c>
      <c r="D87" s="100">
        <v>1</v>
      </c>
      <c r="E87" s="123">
        <v>0</v>
      </c>
      <c r="F87" s="123">
        <v>505.84</v>
      </c>
      <c r="G87" s="30">
        <f t="shared" si="17"/>
        <v>0</v>
      </c>
      <c r="H87" s="30">
        <f t="shared" si="18"/>
        <v>505.84</v>
      </c>
      <c r="I87" s="30">
        <f t="shared" si="19"/>
        <v>505.84</v>
      </c>
      <c r="J87" s="30">
        <f t="shared" si="20"/>
        <v>126.48</v>
      </c>
      <c r="K87" s="30">
        <f t="shared" si="21"/>
        <v>632.31999999999994</v>
      </c>
      <c r="L87" s="71">
        <f t="shared" si="22"/>
        <v>9.2394876214318203E-3</v>
      </c>
    </row>
    <row r="88" spans="1:12" s="29" customFormat="1" ht="30" customHeight="1">
      <c r="A88" s="253" t="s">
        <v>423</v>
      </c>
      <c r="B88" s="189" t="s">
        <v>1700</v>
      </c>
      <c r="C88" s="68" t="s">
        <v>1625</v>
      </c>
      <c r="D88" s="100">
        <v>1</v>
      </c>
      <c r="E88" s="123">
        <v>0</v>
      </c>
      <c r="F88" s="123">
        <v>21.7075</v>
      </c>
      <c r="G88" s="30">
        <f t="shared" si="17"/>
        <v>0</v>
      </c>
      <c r="H88" s="30">
        <f t="shared" si="18"/>
        <v>21.71</v>
      </c>
      <c r="I88" s="30">
        <f t="shared" si="19"/>
        <v>21.71</v>
      </c>
      <c r="J88" s="30">
        <f t="shared" si="20"/>
        <v>5.43</v>
      </c>
      <c r="K88" s="30">
        <f t="shared" si="21"/>
        <v>27.14</v>
      </c>
      <c r="L88" s="71">
        <f t="shared" si="22"/>
        <v>3.9657087241532711E-4</v>
      </c>
    </row>
    <row r="89" spans="1:12" s="29" customFormat="1" ht="30" customHeight="1">
      <c r="A89" s="253" t="s">
        <v>424</v>
      </c>
      <c r="B89" s="189" t="s">
        <v>1701</v>
      </c>
      <c r="C89" s="68" t="s">
        <v>1625</v>
      </c>
      <c r="D89" s="100">
        <v>1</v>
      </c>
      <c r="E89" s="123">
        <v>0</v>
      </c>
      <c r="F89" s="123">
        <v>275.28000000000003</v>
      </c>
      <c r="G89" s="30">
        <f t="shared" si="17"/>
        <v>0</v>
      </c>
      <c r="H89" s="30">
        <f t="shared" si="18"/>
        <v>275.27999999999997</v>
      </c>
      <c r="I89" s="30">
        <f t="shared" si="19"/>
        <v>275.27999999999997</v>
      </c>
      <c r="J89" s="30">
        <f t="shared" si="20"/>
        <v>68.83</v>
      </c>
      <c r="K89" s="30">
        <f t="shared" si="21"/>
        <v>344.10999999999996</v>
      </c>
      <c r="L89" s="71">
        <f t="shared" si="22"/>
        <v>5.0281504387191672E-3</v>
      </c>
    </row>
    <row r="90" spans="1:12" s="29" customFormat="1" ht="30" customHeight="1">
      <c r="A90" s="253" t="s">
        <v>425</v>
      </c>
      <c r="B90" s="189" t="s">
        <v>1702</v>
      </c>
      <c r="C90" s="68" t="s">
        <v>1625</v>
      </c>
      <c r="D90" s="100">
        <v>1</v>
      </c>
      <c r="E90" s="123">
        <v>0</v>
      </c>
      <c r="F90" s="123">
        <v>30.390499999999996</v>
      </c>
      <c r="G90" s="30">
        <f t="shared" si="17"/>
        <v>0</v>
      </c>
      <c r="H90" s="30">
        <f t="shared" si="18"/>
        <v>30.39</v>
      </c>
      <c r="I90" s="30">
        <f t="shared" si="19"/>
        <v>30.39</v>
      </c>
      <c r="J90" s="30">
        <f t="shared" si="20"/>
        <v>7.6</v>
      </c>
      <c r="K90" s="30">
        <f t="shared" si="21"/>
        <v>37.99</v>
      </c>
      <c r="L90" s="71">
        <f t="shared" si="22"/>
        <v>5.5511154911784359E-4</v>
      </c>
    </row>
    <row r="91" spans="1:12" s="29" customFormat="1" ht="30" customHeight="1">
      <c r="A91" s="253" t="s">
        <v>426</v>
      </c>
      <c r="B91" s="189" t="s">
        <v>1703</v>
      </c>
      <c r="C91" s="68" t="s">
        <v>1625</v>
      </c>
      <c r="D91" s="100">
        <v>1</v>
      </c>
      <c r="E91" s="123">
        <v>0</v>
      </c>
      <c r="F91" s="123">
        <v>92.92</v>
      </c>
      <c r="G91" s="30">
        <f>ROUND(D91*E91,2)</f>
        <v>0</v>
      </c>
      <c r="H91" s="30">
        <f>ROUND(D91*F91,2)</f>
        <v>92.92</v>
      </c>
      <c r="I91" s="30">
        <f>G91+H91</f>
        <v>92.92</v>
      </c>
      <c r="J91" s="30">
        <f>ROUND($J$17*I91,2)</f>
        <v>23.23</v>
      </c>
      <c r="K91" s="30">
        <f>I91+J91</f>
        <v>116.15</v>
      </c>
      <c r="L91" s="71">
        <f t="shared" si="22"/>
        <v>1.6971889031333917E-3</v>
      </c>
    </row>
    <row r="92" spans="1:12" s="29" customFormat="1" ht="30" customHeight="1">
      <c r="A92" s="254" t="s">
        <v>1416</v>
      </c>
      <c r="B92" s="189" t="s">
        <v>1704</v>
      </c>
      <c r="C92" s="68" t="s">
        <v>1628</v>
      </c>
      <c r="D92" s="100">
        <v>1</v>
      </c>
      <c r="E92" s="123">
        <v>0</v>
      </c>
      <c r="F92" s="123">
        <v>75.471910000000008</v>
      </c>
      <c r="G92" s="30">
        <f t="shared" si="17"/>
        <v>0</v>
      </c>
      <c r="H92" s="30">
        <f t="shared" si="18"/>
        <v>75.47</v>
      </c>
      <c r="I92" s="30">
        <f t="shared" si="19"/>
        <v>75.47</v>
      </c>
      <c r="J92" s="30">
        <f t="shared" si="20"/>
        <v>18.87</v>
      </c>
      <c r="K92" s="30">
        <f t="shared" si="21"/>
        <v>94.34</v>
      </c>
      <c r="L92" s="71">
        <f t="shared" si="22"/>
        <v>1.3785002248954295E-3</v>
      </c>
    </row>
    <row r="93" spans="1:12" s="29" customFormat="1" ht="30" customHeight="1">
      <c r="A93" s="255" t="s">
        <v>427</v>
      </c>
      <c r="B93" s="115" t="s">
        <v>191</v>
      </c>
      <c r="C93" s="98"/>
      <c r="D93" s="98">
        <v>0</v>
      </c>
      <c r="E93" s="98"/>
      <c r="F93" s="98"/>
      <c r="G93" s="119">
        <f t="shared" ref="G93:L93" si="23">SUM(G94:G147)</f>
        <v>1385.6699999999998</v>
      </c>
      <c r="H93" s="119">
        <f t="shared" si="23"/>
        <v>29340.780000000002</v>
      </c>
      <c r="I93" s="119">
        <f t="shared" si="23"/>
        <v>30726.450000000004</v>
      </c>
      <c r="J93" s="119">
        <f t="shared" si="23"/>
        <v>7682.6000000000031</v>
      </c>
      <c r="K93" s="119">
        <f t="shared" si="23"/>
        <v>38409.05000000001</v>
      </c>
      <c r="L93" s="352">
        <f t="shared" si="23"/>
        <v>0.56123472612910497</v>
      </c>
    </row>
    <row r="94" spans="1:12" s="29" customFormat="1" ht="30" customHeight="1">
      <c r="A94" s="253" t="s">
        <v>428</v>
      </c>
      <c r="B94" s="189" t="s">
        <v>1705</v>
      </c>
      <c r="C94" s="68" t="s">
        <v>1668</v>
      </c>
      <c r="D94" s="191">
        <v>5000</v>
      </c>
      <c r="E94" s="123">
        <v>0</v>
      </c>
      <c r="F94" s="123">
        <v>0.83</v>
      </c>
      <c r="G94" s="30">
        <f t="shared" ref="G94:G147" si="24">ROUND(D94*E94,2)</f>
        <v>0</v>
      </c>
      <c r="H94" s="30">
        <f t="shared" ref="H94:H147" si="25">ROUND(D94*F94,2)</f>
        <v>4150</v>
      </c>
      <c r="I94" s="30">
        <f t="shared" ref="I94:I147" si="26">G94+H94</f>
        <v>4150</v>
      </c>
      <c r="J94" s="30">
        <f t="shared" ref="J94:J126" si="27">ROUND($J$17*I94,2)</f>
        <v>1037.6400000000001</v>
      </c>
      <c r="K94" s="30">
        <f t="shared" ref="K94:K147" si="28">I94+J94</f>
        <v>5187.6400000000003</v>
      </c>
      <c r="L94" s="71">
        <f t="shared" ref="L94:L125" si="29">K94/$K$1306*100</f>
        <v>7.580202360267678E-2</v>
      </c>
    </row>
    <row r="95" spans="1:12" s="29" customFormat="1" ht="30" customHeight="1">
      <c r="A95" s="253" t="s">
        <v>429</v>
      </c>
      <c r="B95" s="189" t="s">
        <v>1706</v>
      </c>
      <c r="C95" s="68" t="s">
        <v>1668</v>
      </c>
      <c r="D95" s="191">
        <v>100</v>
      </c>
      <c r="E95" s="123">
        <v>0</v>
      </c>
      <c r="F95" s="123">
        <v>16.905999999999999</v>
      </c>
      <c r="G95" s="30">
        <f t="shared" si="24"/>
        <v>0</v>
      </c>
      <c r="H95" s="30">
        <f t="shared" si="25"/>
        <v>1690.6</v>
      </c>
      <c r="I95" s="30">
        <f t="shared" si="26"/>
        <v>1690.6</v>
      </c>
      <c r="J95" s="30">
        <f t="shared" si="27"/>
        <v>422.71</v>
      </c>
      <c r="K95" s="30">
        <f t="shared" si="28"/>
        <v>2113.31</v>
      </c>
      <c r="L95" s="71">
        <f t="shared" si="29"/>
        <v>3.0879778569787578E-2</v>
      </c>
    </row>
    <row r="96" spans="1:12" s="29" customFormat="1" ht="30" customHeight="1">
      <c r="A96" s="253" t="s">
        <v>430</v>
      </c>
      <c r="B96" s="189" t="s">
        <v>1707</v>
      </c>
      <c r="C96" s="68" t="s">
        <v>1628</v>
      </c>
      <c r="D96" s="191">
        <v>1000</v>
      </c>
      <c r="E96" s="123">
        <v>0</v>
      </c>
      <c r="F96" s="123">
        <v>3.7664999999999997</v>
      </c>
      <c r="G96" s="30">
        <f t="shared" si="24"/>
        <v>0</v>
      </c>
      <c r="H96" s="30">
        <f t="shared" si="25"/>
        <v>3766.5</v>
      </c>
      <c r="I96" s="30">
        <f t="shared" si="26"/>
        <v>3766.5</v>
      </c>
      <c r="J96" s="30">
        <f t="shared" si="27"/>
        <v>941.75</v>
      </c>
      <c r="K96" s="30">
        <f t="shared" si="28"/>
        <v>4708.25</v>
      </c>
      <c r="L96" s="71">
        <f t="shared" si="29"/>
        <v>6.8797155860333969E-2</v>
      </c>
    </row>
    <row r="97" spans="1:12" s="29" customFormat="1" ht="30" customHeight="1">
      <c r="A97" s="253" t="s">
        <v>431</v>
      </c>
      <c r="B97" s="189" t="s">
        <v>1708</v>
      </c>
      <c r="C97" s="68" t="s">
        <v>1628</v>
      </c>
      <c r="D97" s="191">
        <v>200</v>
      </c>
      <c r="E97" s="123">
        <v>0</v>
      </c>
      <c r="F97" s="123">
        <v>9.57</v>
      </c>
      <c r="G97" s="30">
        <f t="shared" si="24"/>
        <v>0</v>
      </c>
      <c r="H97" s="30">
        <f t="shared" si="25"/>
        <v>1914</v>
      </c>
      <c r="I97" s="30">
        <f t="shared" si="26"/>
        <v>1914</v>
      </c>
      <c r="J97" s="30">
        <f t="shared" si="27"/>
        <v>478.56</v>
      </c>
      <c r="K97" s="30">
        <f t="shared" si="28"/>
        <v>2392.56</v>
      </c>
      <c r="L97" s="71">
        <f t="shared" si="29"/>
        <v>3.4960191838836224E-2</v>
      </c>
    </row>
    <row r="98" spans="1:12" s="29" customFormat="1" ht="30" customHeight="1">
      <c r="A98" s="253" t="s">
        <v>432</v>
      </c>
      <c r="B98" s="189" t="s">
        <v>1709</v>
      </c>
      <c r="C98" s="68" t="s">
        <v>1668</v>
      </c>
      <c r="D98" s="191">
        <v>50</v>
      </c>
      <c r="E98" s="123">
        <v>0</v>
      </c>
      <c r="F98" s="123">
        <v>22.762999999999998</v>
      </c>
      <c r="G98" s="30">
        <f t="shared" si="24"/>
        <v>0</v>
      </c>
      <c r="H98" s="30">
        <f t="shared" si="25"/>
        <v>1138.1500000000001</v>
      </c>
      <c r="I98" s="30">
        <f t="shared" si="26"/>
        <v>1138.1500000000001</v>
      </c>
      <c r="J98" s="30">
        <f t="shared" si="27"/>
        <v>284.57</v>
      </c>
      <c r="K98" s="30">
        <f t="shared" si="28"/>
        <v>1422.72</v>
      </c>
      <c r="L98" s="71">
        <f t="shared" si="29"/>
        <v>2.0788847148221601E-2</v>
      </c>
    </row>
    <row r="99" spans="1:12" s="29" customFormat="1" ht="30" customHeight="1">
      <c r="A99" s="253" t="s">
        <v>433</v>
      </c>
      <c r="B99" s="189" t="s">
        <v>1710</v>
      </c>
      <c r="C99" s="68" t="s">
        <v>1628</v>
      </c>
      <c r="D99" s="191">
        <v>100</v>
      </c>
      <c r="E99" s="123">
        <v>0</v>
      </c>
      <c r="F99" s="123">
        <v>41</v>
      </c>
      <c r="G99" s="30">
        <f t="shared" si="24"/>
        <v>0</v>
      </c>
      <c r="H99" s="30">
        <f t="shared" si="25"/>
        <v>4100</v>
      </c>
      <c r="I99" s="30">
        <f t="shared" si="26"/>
        <v>4100</v>
      </c>
      <c r="J99" s="30">
        <f t="shared" si="27"/>
        <v>1025.1300000000001</v>
      </c>
      <c r="K99" s="30">
        <f t="shared" si="28"/>
        <v>5125.13</v>
      </c>
      <c r="L99" s="71">
        <f t="shared" si="29"/>
        <v>7.4888624736255169E-2</v>
      </c>
    </row>
    <row r="100" spans="1:12" s="29" customFormat="1" ht="45" customHeight="1">
      <c r="A100" s="253" t="s">
        <v>434</v>
      </c>
      <c r="B100" s="189" t="s">
        <v>1711</v>
      </c>
      <c r="C100" s="68" t="s">
        <v>1659</v>
      </c>
      <c r="D100" s="191">
        <v>50</v>
      </c>
      <c r="E100" s="123">
        <v>8.1604320000000001</v>
      </c>
      <c r="F100" s="123">
        <v>28.654567999999998</v>
      </c>
      <c r="G100" s="30">
        <f t="shared" si="24"/>
        <v>408.02</v>
      </c>
      <c r="H100" s="30">
        <f t="shared" si="25"/>
        <v>1432.73</v>
      </c>
      <c r="I100" s="30">
        <f t="shared" si="26"/>
        <v>1840.75</v>
      </c>
      <c r="J100" s="30">
        <f t="shared" si="27"/>
        <v>460.25</v>
      </c>
      <c r="K100" s="30">
        <f t="shared" si="28"/>
        <v>2301</v>
      </c>
      <c r="L100" s="71">
        <f t="shared" si="29"/>
        <v>3.3622313096082081E-2</v>
      </c>
    </row>
    <row r="101" spans="1:12" s="29" customFormat="1" ht="45" customHeight="1">
      <c r="A101" s="253" t="s">
        <v>435</v>
      </c>
      <c r="B101" s="189" t="s">
        <v>1712</v>
      </c>
      <c r="C101" s="68" t="s">
        <v>1659</v>
      </c>
      <c r="D101" s="191">
        <v>50</v>
      </c>
      <c r="E101" s="123">
        <v>8.1604320000000001</v>
      </c>
      <c r="F101" s="123">
        <v>31.439568000000001</v>
      </c>
      <c r="G101" s="30">
        <f t="shared" si="24"/>
        <v>408.02</v>
      </c>
      <c r="H101" s="30">
        <f t="shared" si="25"/>
        <v>1571.98</v>
      </c>
      <c r="I101" s="30">
        <f t="shared" si="26"/>
        <v>1980</v>
      </c>
      <c r="J101" s="30">
        <f t="shared" si="27"/>
        <v>495.06</v>
      </c>
      <c r="K101" s="30">
        <f t="shared" si="28"/>
        <v>2475.06</v>
      </c>
      <c r="L101" s="71">
        <f t="shared" si="29"/>
        <v>3.6165685463532778E-2</v>
      </c>
    </row>
    <row r="102" spans="1:12" s="29" customFormat="1" ht="30" customHeight="1">
      <c r="A102" s="253" t="s">
        <v>436</v>
      </c>
      <c r="B102" s="189" t="s">
        <v>1713</v>
      </c>
      <c r="C102" s="68" t="s">
        <v>1628</v>
      </c>
      <c r="D102" s="191">
        <v>50</v>
      </c>
      <c r="E102" s="123">
        <v>0</v>
      </c>
      <c r="F102" s="123">
        <v>49.578000000000003</v>
      </c>
      <c r="G102" s="30">
        <f t="shared" si="24"/>
        <v>0</v>
      </c>
      <c r="H102" s="30">
        <f t="shared" si="25"/>
        <v>2478.9</v>
      </c>
      <c r="I102" s="30">
        <f t="shared" si="26"/>
        <v>2478.9</v>
      </c>
      <c r="J102" s="30">
        <f t="shared" si="27"/>
        <v>619.80999999999995</v>
      </c>
      <c r="K102" s="30">
        <f t="shared" si="28"/>
        <v>3098.71</v>
      </c>
      <c r="L102" s="71">
        <f t="shared" si="29"/>
        <v>4.5278486664041939E-2</v>
      </c>
    </row>
    <row r="103" spans="1:12" s="29" customFormat="1" ht="30" customHeight="1">
      <c r="A103" s="253" t="s">
        <v>437</v>
      </c>
      <c r="B103" s="189" t="s">
        <v>1714</v>
      </c>
      <c r="C103" s="68" t="s">
        <v>1628</v>
      </c>
      <c r="D103" s="191">
        <v>200</v>
      </c>
      <c r="E103" s="123">
        <v>0</v>
      </c>
      <c r="F103" s="123">
        <v>2.23</v>
      </c>
      <c r="G103" s="30">
        <f t="shared" si="24"/>
        <v>0</v>
      </c>
      <c r="H103" s="30">
        <f t="shared" si="25"/>
        <v>446</v>
      </c>
      <c r="I103" s="30">
        <f t="shared" si="26"/>
        <v>446</v>
      </c>
      <c r="J103" s="30">
        <f t="shared" si="27"/>
        <v>111.51</v>
      </c>
      <c r="K103" s="30">
        <f t="shared" si="28"/>
        <v>557.51</v>
      </c>
      <c r="L103" s="71">
        <f t="shared" si="29"/>
        <v>8.1463606146009223E-3</v>
      </c>
    </row>
    <row r="104" spans="1:12" s="29" customFormat="1" ht="30" customHeight="1">
      <c r="A104" s="253" t="s">
        <v>438</v>
      </c>
      <c r="B104" s="189" t="s">
        <v>1715</v>
      </c>
      <c r="C104" s="68" t="s">
        <v>1628</v>
      </c>
      <c r="D104" s="191">
        <v>50</v>
      </c>
      <c r="E104" s="123">
        <v>0</v>
      </c>
      <c r="F104" s="123">
        <v>27.428999999999998</v>
      </c>
      <c r="G104" s="30">
        <f t="shared" si="24"/>
        <v>0</v>
      </c>
      <c r="H104" s="30">
        <f t="shared" si="25"/>
        <v>1371.45</v>
      </c>
      <c r="I104" s="30">
        <f t="shared" si="26"/>
        <v>1371.45</v>
      </c>
      <c r="J104" s="30">
        <f t="shared" si="27"/>
        <v>342.91</v>
      </c>
      <c r="K104" s="30">
        <f t="shared" si="28"/>
        <v>1714.3600000000001</v>
      </c>
      <c r="L104" s="71">
        <f t="shared" si="29"/>
        <v>2.5050303641633763E-2</v>
      </c>
    </row>
    <row r="105" spans="1:12" s="29" customFormat="1" ht="30" customHeight="1">
      <c r="A105" s="253" t="s">
        <v>439</v>
      </c>
      <c r="B105" s="189" t="s">
        <v>1716</v>
      </c>
      <c r="C105" s="68" t="s">
        <v>1625</v>
      </c>
      <c r="D105" s="191">
        <v>50</v>
      </c>
      <c r="E105" s="123">
        <v>0</v>
      </c>
      <c r="F105" s="123">
        <v>0.78</v>
      </c>
      <c r="G105" s="30">
        <f t="shared" si="24"/>
        <v>0</v>
      </c>
      <c r="H105" s="30">
        <f t="shared" si="25"/>
        <v>39</v>
      </c>
      <c r="I105" s="30">
        <f t="shared" si="26"/>
        <v>39</v>
      </c>
      <c r="J105" s="30">
        <f t="shared" si="27"/>
        <v>9.75</v>
      </c>
      <c r="K105" s="30">
        <f t="shared" si="28"/>
        <v>48.75</v>
      </c>
      <c r="L105" s="71">
        <f t="shared" si="29"/>
        <v>7.1233714186614574E-4</v>
      </c>
    </row>
    <row r="106" spans="1:12" s="29" customFormat="1" ht="30" customHeight="1">
      <c r="A106" s="253" t="s">
        <v>440</v>
      </c>
      <c r="B106" s="189" t="s">
        <v>1717</v>
      </c>
      <c r="C106" s="68" t="s">
        <v>1628</v>
      </c>
      <c r="D106" s="191">
        <v>1</v>
      </c>
      <c r="E106" s="123">
        <v>0</v>
      </c>
      <c r="F106" s="123">
        <v>29.13</v>
      </c>
      <c r="G106" s="30">
        <f t="shared" si="24"/>
        <v>0</v>
      </c>
      <c r="H106" s="30">
        <f t="shared" si="25"/>
        <v>29.13</v>
      </c>
      <c r="I106" s="30">
        <f t="shared" si="26"/>
        <v>29.13</v>
      </c>
      <c r="J106" s="30">
        <f t="shared" si="27"/>
        <v>7.28</v>
      </c>
      <c r="K106" s="30">
        <f t="shared" si="28"/>
        <v>36.409999999999997</v>
      </c>
      <c r="L106" s="71">
        <f t="shared" si="29"/>
        <v>5.320245196994126E-4</v>
      </c>
    </row>
    <row r="107" spans="1:12" s="29" customFormat="1" ht="30" customHeight="1">
      <c r="A107" s="253" t="s">
        <v>441</v>
      </c>
      <c r="B107" s="189" t="s">
        <v>1718</v>
      </c>
      <c r="C107" s="68" t="s">
        <v>1625</v>
      </c>
      <c r="D107" s="191">
        <v>1</v>
      </c>
      <c r="E107" s="123">
        <v>0</v>
      </c>
      <c r="F107" s="123">
        <v>14.95</v>
      </c>
      <c r="G107" s="30">
        <f t="shared" si="24"/>
        <v>0</v>
      </c>
      <c r="H107" s="30">
        <f t="shared" si="25"/>
        <v>14.95</v>
      </c>
      <c r="I107" s="30">
        <f t="shared" si="26"/>
        <v>14.95</v>
      </c>
      <c r="J107" s="30">
        <f t="shared" si="27"/>
        <v>3.74</v>
      </c>
      <c r="K107" s="30">
        <f t="shared" si="28"/>
        <v>18.689999999999998</v>
      </c>
      <c r="L107" s="71">
        <f t="shared" si="29"/>
        <v>2.730991011585285E-4</v>
      </c>
    </row>
    <row r="108" spans="1:12" s="29" customFormat="1" ht="30" customHeight="1">
      <c r="A108" s="253" t="s">
        <v>442</v>
      </c>
      <c r="B108" s="189" t="s">
        <v>1719</v>
      </c>
      <c r="C108" s="68" t="s">
        <v>1625</v>
      </c>
      <c r="D108" s="191">
        <v>100</v>
      </c>
      <c r="E108" s="123">
        <v>0</v>
      </c>
      <c r="F108" s="123">
        <v>2.13</v>
      </c>
      <c r="G108" s="30">
        <f t="shared" si="24"/>
        <v>0</v>
      </c>
      <c r="H108" s="30">
        <f t="shared" si="25"/>
        <v>213</v>
      </c>
      <c r="I108" s="30">
        <f t="shared" si="26"/>
        <v>213</v>
      </c>
      <c r="J108" s="30">
        <f t="shared" si="27"/>
        <v>53.26</v>
      </c>
      <c r="K108" s="30">
        <f t="shared" si="28"/>
        <v>266.26</v>
      </c>
      <c r="L108" s="71">
        <f t="shared" si="29"/>
        <v>3.8906028183236917E-3</v>
      </c>
    </row>
    <row r="109" spans="1:12" s="29" customFormat="1" ht="30" customHeight="1">
      <c r="A109" s="253" t="s">
        <v>443</v>
      </c>
      <c r="B109" s="189" t="s">
        <v>1720</v>
      </c>
      <c r="C109" s="68" t="s">
        <v>1625</v>
      </c>
      <c r="D109" s="191">
        <v>1</v>
      </c>
      <c r="E109" s="123">
        <v>0</v>
      </c>
      <c r="F109" s="123">
        <v>45.568000000000005</v>
      </c>
      <c r="G109" s="30">
        <f t="shared" si="24"/>
        <v>0</v>
      </c>
      <c r="H109" s="30">
        <f t="shared" si="25"/>
        <v>45.57</v>
      </c>
      <c r="I109" s="30">
        <f t="shared" si="26"/>
        <v>45.57</v>
      </c>
      <c r="J109" s="30">
        <f t="shared" si="27"/>
        <v>11.39</v>
      </c>
      <c r="K109" s="30">
        <f t="shared" si="28"/>
        <v>56.96</v>
      </c>
      <c r="L109" s="71">
        <f t="shared" si="29"/>
        <v>8.3230202257837259E-4</v>
      </c>
    </row>
    <row r="110" spans="1:12" s="29" customFormat="1" ht="30" customHeight="1">
      <c r="A110" s="253" t="s">
        <v>444</v>
      </c>
      <c r="B110" s="189" t="s">
        <v>1721</v>
      </c>
      <c r="C110" s="68" t="s">
        <v>1625</v>
      </c>
      <c r="D110" s="191">
        <v>1</v>
      </c>
      <c r="E110" s="123">
        <v>0</v>
      </c>
      <c r="F110" s="123">
        <v>10.89</v>
      </c>
      <c r="G110" s="30">
        <f t="shared" si="24"/>
        <v>0</v>
      </c>
      <c r="H110" s="30">
        <f t="shared" si="25"/>
        <v>10.89</v>
      </c>
      <c r="I110" s="30">
        <f t="shared" si="26"/>
        <v>10.89</v>
      </c>
      <c r="J110" s="30">
        <f t="shared" si="27"/>
        <v>2.72</v>
      </c>
      <c r="K110" s="30">
        <f t="shared" si="28"/>
        <v>13.610000000000001</v>
      </c>
      <c r="L110" s="71">
        <f t="shared" si="29"/>
        <v>1.9886991796509221E-4</v>
      </c>
    </row>
    <row r="111" spans="1:12" s="29" customFormat="1" ht="30" customHeight="1">
      <c r="A111" s="253" t="s">
        <v>445</v>
      </c>
      <c r="B111" s="189" t="s">
        <v>1722</v>
      </c>
      <c r="C111" s="68" t="s">
        <v>1625</v>
      </c>
      <c r="D111" s="191">
        <v>1</v>
      </c>
      <c r="E111" s="123">
        <v>0</v>
      </c>
      <c r="F111" s="123">
        <v>24.599999999999998</v>
      </c>
      <c r="G111" s="30">
        <f t="shared" si="24"/>
        <v>0</v>
      </c>
      <c r="H111" s="30">
        <f t="shared" si="25"/>
        <v>24.6</v>
      </c>
      <c r="I111" s="30">
        <f t="shared" si="26"/>
        <v>24.6</v>
      </c>
      <c r="J111" s="30">
        <f t="shared" si="27"/>
        <v>6.15</v>
      </c>
      <c r="K111" s="30">
        <f t="shared" si="28"/>
        <v>30.75</v>
      </c>
      <c r="L111" s="71">
        <f t="shared" si="29"/>
        <v>4.493203510232612E-4</v>
      </c>
    </row>
    <row r="112" spans="1:12" s="29" customFormat="1" ht="30" customHeight="1">
      <c r="A112" s="253" t="s">
        <v>446</v>
      </c>
      <c r="B112" s="189" t="s">
        <v>1723</v>
      </c>
      <c r="C112" s="68" t="s">
        <v>1625</v>
      </c>
      <c r="D112" s="191">
        <v>1</v>
      </c>
      <c r="E112" s="123">
        <v>0</v>
      </c>
      <c r="F112" s="123">
        <v>44.556000000000004</v>
      </c>
      <c r="G112" s="30">
        <f t="shared" si="24"/>
        <v>0</v>
      </c>
      <c r="H112" s="30">
        <f t="shared" si="25"/>
        <v>44.56</v>
      </c>
      <c r="I112" s="30">
        <f t="shared" si="26"/>
        <v>44.56</v>
      </c>
      <c r="J112" s="30">
        <f t="shared" si="27"/>
        <v>11.14</v>
      </c>
      <c r="K112" s="30">
        <f t="shared" si="28"/>
        <v>55.7</v>
      </c>
      <c r="L112" s="71">
        <f t="shared" si="29"/>
        <v>8.1389084721937067E-4</v>
      </c>
    </row>
    <row r="113" spans="1:12" s="29" customFormat="1" ht="30" customHeight="1">
      <c r="A113" s="253" t="s">
        <v>447</v>
      </c>
      <c r="B113" s="189" t="s">
        <v>1724</v>
      </c>
      <c r="C113" s="68" t="s">
        <v>1625</v>
      </c>
      <c r="D113" s="191">
        <v>1</v>
      </c>
      <c r="E113" s="123">
        <v>0</v>
      </c>
      <c r="F113" s="123">
        <v>31.494</v>
      </c>
      <c r="G113" s="30">
        <f t="shared" si="24"/>
        <v>0</v>
      </c>
      <c r="H113" s="30">
        <f t="shared" si="25"/>
        <v>31.49</v>
      </c>
      <c r="I113" s="30">
        <f t="shared" si="26"/>
        <v>31.49</v>
      </c>
      <c r="J113" s="30">
        <f t="shared" si="27"/>
        <v>7.87</v>
      </c>
      <c r="K113" s="30">
        <f t="shared" si="28"/>
        <v>39.36</v>
      </c>
      <c r="L113" s="71">
        <f t="shared" si="29"/>
        <v>5.7513004930977423E-4</v>
      </c>
    </row>
    <row r="114" spans="1:12" s="29" customFormat="1" ht="30" customHeight="1">
      <c r="A114" s="253" t="s">
        <v>448</v>
      </c>
      <c r="B114" s="189" t="s">
        <v>1725</v>
      </c>
      <c r="C114" s="68" t="s">
        <v>1625</v>
      </c>
      <c r="D114" s="191">
        <v>1</v>
      </c>
      <c r="E114" s="123">
        <v>0</v>
      </c>
      <c r="F114" s="123">
        <v>63.839999999999996</v>
      </c>
      <c r="G114" s="30">
        <f t="shared" si="24"/>
        <v>0</v>
      </c>
      <c r="H114" s="30">
        <f t="shared" si="25"/>
        <v>63.84</v>
      </c>
      <c r="I114" s="30">
        <f t="shared" si="26"/>
        <v>63.84</v>
      </c>
      <c r="J114" s="30">
        <f t="shared" si="27"/>
        <v>15.96</v>
      </c>
      <c r="K114" s="30">
        <f t="shared" si="28"/>
        <v>79.800000000000011</v>
      </c>
      <c r="L114" s="71">
        <f t="shared" si="29"/>
        <v>1.1660411060701219E-3</v>
      </c>
    </row>
    <row r="115" spans="1:12" s="29" customFormat="1" ht="30" customHeight="1">
      <c r="A115" s="253" t="s">
        <v>449</v>
      </c>
      <c r="B115" s="189" t="s">
        <v>1726</v>
      </c>
      <c r="C115" s="68" t="s">
        <v>1625</v>
      </c>
      <c r="D115" s="191">
        <v>1</v>
      </c>
      <c r="E115" s="123">
        <v>0</v>
      </c>
      <c r="F115" s="123">
        <v>29.835000000000001</v>
      </c>
      <c r="G115" s="30">
        <f t="shared" si="24"/>
        <v>0</v>
      </c>
      <c r="H115" s="30">
        <f t="shared" si="25"/>
        <v>29.84</v>
      </c>
      <c r="I115" s="30">
        <f t="shared" si="26"/>
        <v>29.84</v>
      </c>
      <c r="J115" s="30">
        <f t="shared" si="27"/>
        <v>7.46</v>
      </c>
      <c r="K115" s="30">
        <f t="shared" si="28"/>
        <v>37.299999999999997</v>
      </c>
      <c r="L115" s="71">
        <f t="shared" si="29"/>
        <v>5.4502923880219963E-4</v>
      </c>
    </row>
    <row r="116" spans="1:12" s="29" customFormat="1" ht="30" customHeight="1">
      <c r="A116" s="253" t="s">
        <v>450</v>
      </c>
      <c r="B116" s="189" t="s">
        <v>1727</v>
      </c>
      <c r="C116" s="68" t="s">
        <v>1668</v>
      </c>
      <c r="D116" s="191">
        <v>10</v>
      </c>
      <c r="E116" s="123">
        <v>0</v>
      </c>
      <c r="F116" s="123">
        <v>29.070999999999998</v>
      </c>
      <c r="G116" s="30">
        <f t="shared" si="24"/>
        <v>0</v>
      </c>
      <c r="H116" s="30">
        <f t="shared" si="25"/>
        <v>290.70999999999998</v>
      </c>
      <c r="I116" s="30">
        <f t="shared" si="26"/>
        <v>290.70999999999998</v>
      </c>
      <c r="J116" s="30">
        <f t="shared" si="27"/>
        <v>72.69</v>
      </c>
      <c r="K116" s="30">
        <f t="shared" si="28"/>
        <v>363.4</v>
      </c>
      <c r="L116" s="71">
        <f t="shared" si="29"/>
        <v>5.310016766239125E-3</v>
      </c>
    </row>
    <row r="117" spans="1:12" s="29" customFormat="1" ht="30" customHeight="1">
      <c r="A117" s="253" t="s">
        <v>451</v>
      </c>
      <c r="B117" s="189" t="s">
        <v>1728</v>
      </c>
      <c r="C117" s="68" t="s">
        <v>1628</v>
      </c>
      <c r="D117" s="191">
        <v>50</v>
      </c>
      <c r="E117" s="123">
        <v>0.97494999999999998</v>
      </c>
      <c r="F117" s="123">
        <v>6.2774999999999999</v>
      </c>
      <c r="G117" s="30">
        <f>ROUND(D117*E117,2)</f>
        <v>48.75</v>
      </c>
      <c r="H117" s="30">
        <f>ROUND(D117*F117,2)</f>
        <v>313.88</v>
      </c>
      <c r="I117" s="30">
        <f>G117+H117</f>
        <v>362.63</v>
      </c>
      <c r="J117" s="30">
        <f t="shared" si="27"/>
        <v>90.67</v>
      </c>
      <c r="K117" s="30">
        <f>I117+J117</f>
        <v>453.3</v>
      </c>
      <c r="L117" s="71">
        <f t="shared" si="29"/>
        <v>6.6236395160599783E-3</v>
      </c>
    </row>
    <row r="118" spans="1:12" s="29" customFormat="1" ht="30" customHeight="1">
      <c r="A118" s="253" t="s">
        <v>452</v>
      </c>
      <c r="B118" s="189" t="s">
        <v>1729</v>
      </c>
      <c r="C118" s="68" t="s">
        <v>1628</v>
      </c>
      <c r="D118" s="191">
        <v>10</v>
      </c>
      <c r="E118" s="123">
        <v>0</v>
      </c>
      <c r="F118" s="123">
        <v>16.790999999999997</v>
      </c>
      <c r="G118" s="30">
        <f t="shared" si="24"/>
        <v>0</v>
      </c>
      <c r="H118" s="30">
        <f t="shared" si="25"/>
        <v>167.91</v>
      </c>
      <c r="I118" s="30">
        <f t="shared" si="26"/>
        <v>167.91</v>
      </c>
      <c r="J118" s="30">
        <f t="shared" si="27"/>
        <v>41.98</v>
      </c>
      <c r="K118" s="30">
        <f t="shared" si="28"/>
        <v>209.89</v>
      </c>
      <c r="L118" s="71">
        <f t="shared" si="29"/>
        <v>3.0669219016673912E-3</v>
      </c>
    </row>
    <row r="119" spans="1:12" s="29" customFormat="1" ht="30" customHeight="1">
      <c r="A119" s="253" t="s">
        <v>453</v>
      </c>
      <c r="B119" s="189" t="s">
        <v>1730</v>
      </c>
      <c r="C119" s="68" t="s">
        <v>1628</v>
      </c>
      <c r="D119" s="191">
        <v>10</v>
      </c>
      <c r="E119" s="123">
        <v>0</v>
      </c>
      <c r="F119" s="123">
        <v>29.8</v>
      </c>
      <c r="G119" s="30">
        <f t="shared" si="24"/>
        <v>0</v>
      </c>
      <c r="H119" s="30">
        <f t="shared" si="25"/>
        <v>298</v>
      </c>
      <c r="I119" s="30">
        <f t="shared" si="26"/>
        <v>298</v>
      </c>
      <c r="J119" s="30">
        <f t="shared" si="27"/>
        <v>74.510000000000005</v>
      </c>
      <c r="K119" s="30">
        <f t="shared" si="28"/>
        <v>372.51</v>
      </c>
      <c r="L119" s="71">
        <f t="shared" si="29"/>
        <v>5.4431324864934972E-3</v>
      </c>
    </row>
    <row r="120" spans="1:12" s="29" customFormat="1" ht="30" customHeight="1">
      <c r="A120" s="253" t="s">
        <v>454</v>
      </c>
      <c r="B120" s="189" t="s">
        <v>1731</v>
      </c>
      <c r="C120" s="68" t="s">
        <v>1628</v>
      </c>
      <c r="D120" s="191">
        <v>50</v>
      </c>
      <c r="E120" s="123">
        <v>0</v>
      </c>
      <c r="F120" s="123">
        <v>21.238</v>
      </c>
      <c r="G120" s="30">
        <f t="shared" si="24"/>
        <v>0</v>
      </c>
      <c r="H120" s="30">
        <f t="shared" si="25"/>
        <v>1061.9000000000001</v>
      </c>
      <c r="I120" s="30">
        <f t="shared" si="26"/>
        <v>1061.9000000000001</v>
      </c>
      <c r="J120" s="30">
        <f t="shared" si="27"/>
        <v>265.51</v>
      </c>
      <c r="K120" s="30">
        <f t="shared" si="28"/>
        <v>1327.41</v>
      </c>
      <c r="L120" s="71">
        <f t="shared" si="29"/>
        <v>1.9396173240708525E-2</v>
      </c>
    </row>
    <row r="121" spans="1:12" s="29" customFormat="1" ht="30" customHeight="1">
      <c r="A121" s="253" t="s">
        <v>455</v>
      </c>
      <c r="B121" s="189" t="s">
        <v>1732</v>
      </c>
      <c r="C121" s="68" t="s">
        <v>1628</v>
      </c>
      <c r="D121" s="191">
        <v>10</v>
      </c>
      <c r="E121" s="123">
        <v>0</v>
      </c>
      <c r="F121" s="123">
        <v>26.834999999999997</v>
      </c>
      <c r="G121" s="30">
        <f t="shared" si="24"/>
        <v>0</v>
      </c>
      <c r="H121" s="30">
        <f t="shared" si="25"/>
        <v>268.35000000000002</v>
      </c>
      <c r="I121" s="30">
        <f t="shared" si="26"/>
        <v>268.35000000000002</v>
      </c>
      <c r="J121" s="30">
        <f t="shared" si="27"/>
        <v>67.099999999999994</v>
      </c>
      <c r="K121" s="30">
        <f t="shared" si="28"/>
        <v>335.45000000000005</v>
      </c>
      <c r="L121" s="71">
        <f t="shared" si="29"/>
        <v>4.9016101382358688E-3</v>
      </c>
    </row>
    <row r="122" spans="1:12" s="29" customFormat="1" ht="30" customHeight="1">
      <c r="A122" s="253" t="s">
        <v>456</v>
      </c>
      <c r="B122" s="189" t="s">
        <v>1733</v>
      </c>
      <c r="C122" s="68" t="s">
        <v>1625</v>
      </c>
      <c r="D122" s="121">
        <v>5</v>
      </c>
      <c r="E122" s="123">
        <v>0</v>
      </c>
      <c r="F122" s="123">
        <v>86.925000000000011</v>
      </c>
      <c r="G122" s="30">
        <f>ROUND(D122*E122,2)</f>
        <v>0</v>
      </c>
      <c r="H122" s="30">
        <f>ROUND(D122*F122,2)</f>
        <v>434.63</v>
      </c>
      <c r="I122" s="30">
        <f>G122+H122</f>
        <v>434.63</v>
      </c>
      <c r="J122" s="30">
        <f>ROUND($J$17*I122,2)</f>
        <v>108.67</v>
      </c>
      <c r="K122" s="30">
        <f>I122+J122</f>
        <v>543.29999999999995</v>
      </c>
      <c r="L122" s="71">
        <f t="shared" si="29"/>
        <v>7.9387234702743992E-3</v>
      </c>
    </row>
    <row r="123" spans="1:12" s="29" customFormat="1" ht="30" customHeight="1">
      <c r="A123" s="253" t="s">
        <v>457</v>
      </c>
      <c r="B123" s="189" t="s">
        <v>1734</v>
      </c>
      <c r="C123" s="68" t="s">
        <v>1628</v>
      </c>
      <c r="D123" s="191">
        <v>10</v>
      </c>
      <c r="E123" s="123">
        <v>0</v>
      </c>
      <c r="F123" s="123">
        <v>11.28</v>
      </c>
      <c r="G123" s="30">
        <f t="shared" si="24"/>
        <v>0</v>
      </c>
      <c r="H123" s="30">
        <f t="shared" si="25"/>
        <v>112.8</v>
      </c>
      <c r="I123" s="30">
        <f t="shared" si="26"/>
        <v>112.8</v>
      </c>
      <c r="J123" s="30">
        <f t="shared" si="27"/>
        <v>28.2</v>
      </c>
      <c r="K123" s="30">
        <f t="shared" si="28"/>
        <v>141</v>
      </c>
      <c r="L123" s="71">
        <f t="shared" si="29"/>
        <v>2.0602981949359293E-3</v>
      </c>
    </row>
    <row r="124" spans="1:12" s="29" customFormat="1" ht="30" customHeight="1">
      <c r="A124" s="253" t="s">
        <v>458</v>
      </c>
      <c r="B124" s="189" t="s">
        <v>1735</v>
      </c>
      <c r="C124" s="68" t="s">
        <v>1625</v>
      </c>
      <c r="D124" s="191">
        <v>1</v>
      </c>
      <c r="E124" s="123">
        <v>0</v>
      </c>
      <c r="F124" s="123">
        <v>246.315</v>
      </c>
      <c r="G124" s="30">
        <f t="shared" si="24"/>
        <v>0</v>
      </c>
      <c r="H124" s="30">
        <f t="shared" si="25"/>
        <v>246.32</v>
      </c>
      <c r="I124" s="30">
        <f t="shared" si="26"/>
        <v>246.32</v>
      </c>
      <c r="J124" s="30">
        <f t="shared" si="27"/>
        <v>61.59</v>
      </c>
      <c r="K124" s="30">
        <f t="shared" si="28"/>
        <v>307.90999999999997</v>
      </c>
      <c r="L124" s="71">
        <f t="shared" si="29"/>
        <v>4.499194448246255E-3</v>
      </c>
    </row>
    <row r="125" spans="1:12" s="29" customFormat="1" ht="30" customHeight="1">
      <c r="A125" s="253" t="s">
        <v>459</v>
      </c>
      <c r="B125" s="189" t="s">
        <v>1736</v>
      </c>
      <c r="C125" s="68" t="s">
        <v>1625</v>
      </c>
      <c r="D125" s="191">
        <v>1</v>
      </c>
      <c r="E125" s="123">
        <v>0</v>
      </c>
      <c r="F125" s="123">
        <v>11.194000000000001</v>
      </c>
      <c r="G125" s="30">
        <f t="shared" si="24"/>
        <v>0</v>
      </c>
      <c r="H125" s="30">
        <f t="shared" si="25"/>
        <v>11.19</v>
      </c>
      <c r="I125" s="30">
        <f t="shared" si="26"/>
        <v>11.19</v>
      </c>
      <c r="J125" s="30">
        <f t="shared" si="27"/>
        <v>2.8</v>
      </c>
      <c r="K125" s="30">
        <f t="shared" si="28"/>
        <v>13.989999999999998</v>
      </c>
      <c r="L125" s="71">
        <f t="shared" si="29"/>
        <v>2.0442249466066416E-4</v>
      </c>
    </row>
    <row r="126" spans="1:12" s="29" customFormat="1" ht="30" customHeight="1">
      <c r="A126" s="253" t="s">
        <v>460</v>
      </c>
      <c r="B126" s="189" t="s">
        <v>1737</v>
      </c>
      <c r="C126" s="68" t="s">
        <v>1668</v>
      </c>
      <c r="D126" s="191">
        <v>1</v>
      </c>
      <c r="E126" s="123">
        <v>0</v>
      </c>
      <c r="F126" s="123">
        <v>6.9935</v>
      </c>
      <c r="G126" s="30">
        <f t="shared" si="24"/>
        <v>0</v>
      </c>
      <c r="H126" s="30">
        <f t="shared" si="25"/>
        <v>6.99</v>
      </c>
      <c r="I126" s="30">
        <f t="shared" si="26"/>
        <v>6.99</v>
      </c>
      <c r="J126" s="30">
        <f t="shared" si="27"/>
        <v>1.75</v>
      </c>
      <c r="K126" s="30">
        <f t="shared" si="28"/>
        <v>8.74</v>
      </c>
      <c r="L126" s="71">
        <f t="shared" ref="L126:L147" si="30">K126/$K$1306*100</f>
        <v>1.277092639981562E-4</v>
      </c>
    </row>
    <row r="127" spans="1:12" s="29" customFormat="1" ht="30" customHeight="1">
      <c r="A127" s="253" t="s">
        <v>461</v>
      </c>
      <c r="B127" s="189" t="s">
        <v>1738</v>
      </c>
      <c r="C127" s="68" t="s">
        <v>1668</v>
      </c>
      <c r="D127" s="191">
        <v>1</v>
      </c>
      <c r="E127" s="123">
        <v>0</v>
      </c>
      <c r="F127" s="123">
        <v>7.7099999999999991</v>
      </c>
      <c r="G127" s="30">
        <f t="shared" si="24"/>
        <v>0</v>
      </c>
      <c r="H127" s="30">
        <f t="shared" si="25"/>
        <v>7.71</v>
      </c>
      <c r="I127" s="30">
        <f t="shared" si="26"/>
        <v>7.71</v>
      </c>
      <c r="J127" s="30">
        <f t="shared" ref="J127:J147" si="31">ROUND($J$17*I127,2)</f>
        <v>1.93</v>
      </c>
      <c r="K127" s="30">
        <f t="shared" si="28"/>
        <v>9.64</v>
      </c>
      <c r="L127" s="71">
        <f t="shared" si="30"/>
        <v>1.4086010354030044E-4</v>
      </c>
    </row>
    <row r="128" spans="1:12" s="29" customFormat="1" ht="30" customHeight="1">
      <c r="A128" s="253" t="s">
        <v>462</v>
      </c>
      <c r="B128" s="189" t="s">
        <v>1739</v>
      </c>
      <c r="C128" s="68" t="s">
        <v>1668</v>
      </c>
      <c r="D128" s="191">
        <v>1</v>
      </c>
      <c r="E128" s="123">
        <v>0</v>
      </c>
      <c r="F128" s="123">
        <v>5.9670000000000005</v>
      </c>
      <c r="G128" s="30">
        <f t="shared" si="24"/>
        <v>0</v>
      </c>
      <c r="H128" s="30">
        <f t="shared" si="25"/>
        <v>5.97</v>
      </c>
      <c r="I128" s="30">
        <f t="shared" si="26"/>
        <v>5.97</v>
      </c>
      <c r="J128" s="30">
        <f t="shared" si="31"/>
        <v>1.49</v>
      </c>
      <c r="K128" s="30">
        <f t="shared" si="28"/>
        <v>7.46</v>
      </c>
      <c r="L128" s="71">
        <f t="shared" si="30"/>
        <v>1.0900584776043995E-4</v>
      </c>
    </row>
    <row r="129" spans="1:12" s="29" customFormat="1" ht="35.1" customHeight="1">
      <c r="A129" s="253" t="s">
        <v>463</v>
      </c>
      <c r="B129" s="189" t="s">
        <v>1740</v>
      </c>
      <c r="C129" s="68" t="s">
        <v>1625</v>
      </c>
      <c r="D129" s="121">
        <v>1</v>
      </c>
      <c r="E129" s="123">
        <v>0.1188</v>
      </c>
      <c r="F129" s="123">
        <v>36.025500000000001</v>
      </c>
      <c r="G129" s="30">
        <f>ROUND(D129*E129,2)</f>
        <v>0.12</v>
      </c>
      <c r="H129" s="30">
        <f>ROUND(D129*F129,2)</f>
        <v>36.03</v>
      </c>
      <c r="I129" s="30">
        <f>G129+H129</f>
        <v>36.15</v>
      </c>
      <c r="J129" s="30">
        <f>ROUND($J$17*I129,2)</f>
        <v>9.0399999999999991</v>
      </c>
      <c r="K129" s="30">
        <f>I129+J129</f>
        <v>45.19</v>
      </c>
      <c r="L129" s="71">
        <f t="shared" si="30"/>
        <v>6.6031826545499752E-4</v>
      </c>
    </row>
    <row r="130" spans="1:12" s="29" customFormat="1" ht="35.1" customHeight="1">
      <c r="A130" s="253" t="s">
        <v>464</v>
      </c>
      <c r="B130" s="189" t="s">
        <v>1741</v>
      </c>
      <c r="C130" s="68" t="s">
        <v>1628</v>
      </c>
      <c r="D130" s="191">
        <v>1</v>
      </c>
      <c r="E130" s="123">
        <v>0</v>
      </c>
      <c r="F130" s="123">
        <v>3.29</v>
      </c>
      <c r="G130" s="30">
        <f t="shared" si="24"/>
        <v>0</v>
      </c>
      <c r="H130" s="30">
        <f t="shared" si="25"/>
        <v>3.29</v>
      </c>
      <c r="I130" s="30">
        <f t="shared" si="26"/>
        <v>3.29</v>
      </c>
      <c r="J130" s="30">
        <f t="shared" si="31"/>
        <v>0.82</v>
      </c>
      <c r="K130" s="30">
        <f t="shared" si="28"/>
        <v>4.1100000000000003</v>
      </c>
      <c r="L130" s="71">
        <f t="shared" si="30"/>
        <v>6.0055500575791986E-5</v>
      </c>
    </row>
    <row r="131" spans="1:12" s="29" customFormat="1" ht="35.1" customHeight="1">
      <c r="A131" s="253" t="s">
        <v>465</v>
      </c>
      <c r="B131" s="189" t="s">
        <v>1742</v>
      </c>
      <c r="C131" s="68" t="s">
        <v>1628</v>
      </c>
      <c r="D131" s="191">
        <v>2</v>
      </c>
      <c r="E131" s="123">
        <v>0</v>
      </c>
      <c r="F131" s="123">
        <v>4.1900000000000004</v>
      </c>
      <c r="G131" s="30">
        <f t="shared" si="24"/>
        <v>0</v>
      </c>
      <c r="H131" s="30">
        <f t="shared" si="25"/>
        <v>8.3800000000000008</v>
      </c>
      <c r="I131" s="30">
        <f t="shared" si="26"/>
        <v>8.3800000000000008</v>
      </c>
      <c r="J131" s="30">
        <f t="shared" si="31"/>
        <v>2.1</v>
      </c>
      <c r="K131" s="30">
        <f t="shared" si="28"/>
        <v>10.48</v>
      </c>
      <c r="L131" s="71">
        <f t="shared" si="30"/>
        <v>1.531342204463017E-4</v>
      </c>
    </row>
    <row r="132" spans="1:12" s="29" customFormat="1" ht="35.1" customHeight="1">
      <c r="A132" s="253" t="s">
        <v>466</v>
      </c>
      <c r="B132" s="189" t="s">
        <v>1743</v>
      </c>
      <c r="C132" s="68" t="s">
        <v>1625</v>
      </c>
      <c r="D132" s="191">
        <v>1</v>
      </c>
      <c r="E132" s="123">
        <v>0</v>
      </c>
      <c r="F132" s="123">
        <v>223.21</v>
      </c>
      <c r="G132" s="30">
        <f t="shared" si="24"/>
        <v>0</v>
      </c>
      <c r="H132" s="30">
        <f t="shared" si="25"/>
        <v>223.21</v>
      </c>
      <c r="I132" s="30">
        <f t="shared" si="26"/>
        <v>223.21</v>
      </c>
      <c r="J132" s="30">
        <f t="shared" si="31"/>
        <v>55.81</v>
      </c>
      <c r="K132" s="30">
        <f t="shared" si="28"/>
        <v>279.02</v>
      </c>
      <c r="L132" s="71">
        <f t="shared" si="30"/>
        <v>4.0770524989434251E-3</v>
      </c>
    </row>
    <row r="133" spans="1:12" s="29" customFormat="1" ht="35.1" customHeight="1">
      <c r="A133" s="253" t="s">
        <v>467</v>
      </c>
      <c r="B133" s="189" t="s">
        <v>1744</v>
      </c>
      <c r="C133" s="68" t="s">
        <v>1625</v>
      </c>
      <c r="D133" s="191">
        <v>1</v>
      </c>
      <c r="E133" s="123">
        <v>0</v>
      </c>
      <c r="F133" s="123">
        <v>98.46</v>
      </c>
      <c r="G133" s="30">
        <f t="shared" si="24"/>
        <v>0</v>
      </c>
      <c r="H133" s="30">
        <f t="shared" si="25"/>
        <v>98.46</v>
      </c>
      <c r="I133" s="30">
        <f t="shared" si="26"/>
        <v>98.46</v>
      </c>
      <c r="J133" s="30">
        <f t="shared" si="31"/>
        <v>24.62</v>
      </c>
      <c r="K133" s="30">
        <f t="shared" si="28"/>
        <v>123.08</v>
      </c>
      <c r="L133" s="71">
        <f t="shared" si="30"/>
        <v>1.7984503676079021E-3</v>
      </c>
    </row>
    <row r="134" spans="1:12" s="29" customFormat="1" ht="35.1" customHeight="1">
      <c r="A134" s="253" t="s">
        <v>468</v>
      </c>
      <c r="B134" s="189" t="s">
        <v>1745</v>
      </c>
      <c r="C134" s="68" t="s">
        <v>1625</v>
      </c>
      <c r="D134" s="191">
        <v>1</v>
      </c>
      <c r="E134" s="123">
        <v>331.97629499999999</v>
      </c>
      <c r="F134" s="123">
        <v>427.17370499999998</v>
      </c>
      <c r="G134" s="30">
        <f t="shared" si="24"/>
        <v>331.98</v>
      </c>
      <c r="H134" s="30">
        <f t="shared" si="25"/>
        <v>427.17</v>
      </c>
      <c r="I134" s="30">
        <f t="shared" si="26"/>
        <v>759.15000000000009</v>
      </c>
      <c r="J134" s="30">
        <f t="shared" si="31"/>
        <v>189.81</v>
      </c>
      <c r="K134" s="30">
        <f t="shared" si="28"/>
        <v>948.96</v>
      </c>
      <c r="L134" s="71">
        <f t="shared" si="30"/>
        <v>1.3866245213236877E-2</v>
      </c>
    </row>
    <row r="135" spans="1:12" s="29" customFormat="1" ht="35.1" customHeight="1">
      <c r="A135" s="253" t="s">
        <v>469</v>
      </c>
      <c r="B135" s="189" t="s">
        <v>1746</v>
      </c>
      <c r="C135" s="68" t="s">
        <v>1625</v>
      </c>
      <c r="D135" s="191">
        <v>1</v>
      </c>
      <c r="E135" s="123">
        <v>167.490273</v>
      </c>
      <c r="F135" s="123">
        <v>215.51972699999999</v>
      </c>
      <c r="G135" s="30">
        <f t="shared" si="24"/>
        <v>167.49</v>
      </c>
      <c r="H135" s="30">
        <f t="shared" si="25"/>
        <v>215.52</v>
      </c>
      <c r="I135" s="30">
        <f t="shared" si="26"/>
        <v>383.01</v>
      </c>
      <c r="J135" s="30">
        <f t="shared" si="31"/>
        <v>95.77</v>
      </c>
      <c r="K135" s="30">
        <f t="shared" si="28"/>
        <v>478.78</v>
      </c>
      <c r="L135" s="71">
        <f t="shared" si="30"/>
        <v>6.9959543955420162E-3</v>
      </c>
    </row>
    <row r="136" spans="1:12" s="29" customFormat="1" ht="30" customHeight="1">
      <c r="A136" s="253" t="s">
        <v>470</v>
      </c>
      <c r="B136" s="189" t="s">
        <v>1747</v>
      </c>
      <c r="C136" s="68" t="s">
        <v>1628</v>
      </c>
      <c r="D136" s="191">
        <v>1</v>
      </c>
      <c r="E136" s="123">
        <v>0</v>
      </c>
      <c r="F136" s="123">
        <v>9.0399999999999991</v>
      </c>
      <c r="G136" s="30">
        <f t="shared" si="24"/>
        <v>0</v>
      </c>
      <c r="H136" s="30">
        <f t="shared" si="25"/>
        <v>9.0399999999999991</v>
      </c>
      <c r="I136" s="30">
        <f t="shared" si="26"/>
        <v>9.0399999999999991</v>
      </c>
      <c r="J136" s="30">
        <f t="shared" si="31"/>
        <v>2.2599999999999998</v>
      </c>
      <c r="K136" s="30">
        <f t="shared" si="28"/>
        <v>11.299999999999999</v>
      </c>
      <c r="L136" s="71">
        <f t="shared" si="30"/>
        <v>1.6511609647358865E-4</v>
      </c>
    </row>
    <row r="137" spans="1:12" s="29" customFormat="1" ht="30" customHeight="1">
      <c r="A137" s="253" t="s">
        <v>471</v>
      </c>
      <c r="B137" s="189" t="s">
        <v>1748</v>
      </c>
      <c r="C137" s="68" t="s">
        <v>1628</v>
      </c>
      <c r="D137" s="191">
        <v>1</v>
      </c>
      <c r="E137" s="123">
        <v>0</v>
      </c>
      <c r="F137" s="123">
        <v>3.2</v>
      </c>
      <c r="G137" s="30">
        <f t="shared" si="24"/>
        <v>0</v>
      </c>
      <c r="H137" s="30">
        <f t="shared" si="25"/>
        <v>3.2</v>
      </c>
      <c r="I137" s="30">
        <f t="shared" si="26"/>
        <v>3.2</v>
      </c>
      <c r="J137" s="30">
        <f t="shared" si="31"/>
        <v>0.8</v>
      </c>
      <c r="K137" s="30">
        <f t="shared" si="28"/>
        <v>4</v>
      </c>
      <c r="L137" s="71">
        <f t="shared" si="30"/>
        <v>5.8448175742863242E-5</v>
      </c>
    </row>
    <row r="138" spans="1:12" s="29" customFormat="1" ht="30" customHeight="1">
      <c r="A138" s="253" t="s">
        <v>472</v>
      </c>
      <c r="B138" s="189" t="s">
        <v>1749</v>
      </c>
      <c r="C138" s="68" t="s">
        <v>1628</v>
      </c>
      <c r="D138" s="191">
        <v>1</v>
      </c>
      <c r="E138" s="123">
        <v>21.289095</v>
      </c>
      <c r="F138" s="123">
        <v>20.560905000000002</v>
      </c>
      <c r="G138" s="30">
        <f t="shared" si="24"/>
        <v>21.29</v>
      </c>
      <c r="H138" s="30">
        <f t="shared" si="25"/>
        <v>20.56</v>
      </c>
      <c r="I138" s="30">
        <f t="shared" si="26"/>
        <v>41.849999999999994</v>
      </c>
      <c r="J138" s="30">
        <f t="shared" si="31"/>
        <v>10.46</v>
      </c>
      <c r="K138" s="30">
        <f t="shared" si="28"/>
        <v>52.309999999999995</v>
      </c>
      <c r="L138" s="71">
        <f t="shared" si="30"/>
        <v>7.6435601827729406E-4</v>
      </c>
    </row>
    <row r="139" spans="1:12" s="29" customFormat="1" ht="30" customHeight="1">
      <c r="A139" s="253" t="s">
        <v>473</v>
      </c>
      <c r="B139" s="189" t="s">
        <v>1750</v>
      </c>
      <c r="C139" s="68" t="s">
        <v>1668</v>
      </c>
      <c r="D139" s="121">
        <v>1</v>
      </c>
      <c r="E139" s="123">
        <v>0</v>
      </c>
      <c r="F139" s="123">
        <v>0.63588</v>
      </c>
      <c r="G139" s="30">
        <f>ROUND(D139*E139,2)</f>
        <v>0</v>
      </c>
      <c r="H139" s="30">
        <f>ROUND(D139*F139,2)</f>
        <v>0.64</v>
      </c>
      <c r="I139" s="30">
        <f>G139+H139</f>
        <v>0.64</v>
      </c>
      <c r="J139" s="30">
        <f>ROUND($J$17*I139,2)</f>
        <v>0.16</v>
      </c>
      <c r="K139" s="30">
        <f>I139+J139</f>
        <v>0.8</v>
      </c>
      <c r="L139" s="71">
        <f t="shared" si="30"/>
        <v>1.168963514857265E-5</v>
      </c>
    </row>
    <row r="140" spans="1:12" s="29" customFormat="1" ht="30" customHeight="1">
      <c r="A140" s="253" t="s">
        <v>474</v>
      </c>
      <c r="B140" s="189" t="s">
        <v>1751</v>
      </c>
      <c r="C140" s="68" t="s">
        <v>1668</v>
      </c>
      <c r="D140" s="191">
        <v>1</v>
      </c>
      <c r="E140" s="123">
        <v>0</v>
      </c>
      <c r="F140" s="123">
        <v>0.6</v>
      </c>
      <c r="G140" s="30">
        <f t="shared" si="24"/>
        <v>0</v>
      </c>
      <c r="H140" s="30">
        <f t="shared" si="25"/>
        <v>0.6</v>
      </c>
      <c r="I140" s="30">
        <f t="shared" si="26"/>
        <v>0.6</v>
      </c>
      <c r="J140" s="30">
        <f t="shared" si="31"/>
        <v>0.15</v>
      </c>
      <c r="K140" s="30">
        <f t="shared" si="28"/>
        <v>0.75</v>
      </c>
      <c r="L140" s="71">
        <f t="shared" si="30"/>
        <v>1.0959032951786857E-5</v>
      </c>
    </row>
    <row r="141" spans="1:12" s="29" customFormat="1" ht="30" customHeight="1">
      <c r="A141" s="253" t="s">
        <v>475</v>
      </c>
      <c r="B141" s="189" t="s">
        <v>1752</v>
      </c>
      <c r="C141" s="68" t="s">
        <v>1628</v>
      </c>
      <c r="D141" s="191">
        <v>1</v>
      </c>
      <c r="E141" s="123">
        <v>0</v>
      </c>
      <c r="F141" s="123">
        <v>22.05</v>
      </c>
      <c r="G141" s="30">
        <f t="shared" si="24"/>
        <v>0</v>
      </c>
      <c r="H141" s="30">
        <f t="shared" si="25"/>
        <v>22.05</v>
      </c>
      <c r="I141" s="30">
        <f t="shared" si="26"/>
        <v>22.05</v>
      </c>
      <c r="J141" s="30">
        <f t="shared" si="31"/>
        <v>5.51</v>
      </c>
      <c r="K141" s="30">
        <f t="shared" si="28"/>
        <v>27.560000000000002</v>
      </c>
      <c r="L141" s="71">
        <f t="shared" si="30"/>
        <v>4.0270793086832776E-4</v>
      </c>
    </row>
    <row r="142" spans="1:12" s="29" customFormat="1" ht="30" customHeight="1">
      <c r="A142" s="253" t="s">
        <v>476</v>
      </c>
      <c r="B142" s="189" t="s">
        <v>1753</v>
      </c>
      <c r="C142" s="68" t="s">
        <v>1628</v>
      </c>
      <c r="D142" s="191">
        <v>1</v>
      </c>
      <c r="E142" s="123">
        <v>0</v>
      </c>
      <c r="F142" s="123">
        <v>19.48</v>
      </c>
      <c r="G142" s="30">
        <f t="shared" si="24"/>
        <v>0</v>
      </c>
      <c r="H142" s="30">
        <f t="shared" si="25"/>
        <v>19.48</v>
      </c>
      <c r="I142" s="30">
        <f t="shared" si="26"/>
        <v>19.48</v>
      </c>
      <c r="J142" s="30">
        <f t="shared" si="31"/>
        <v>4.87</v>
      </c>
      <c r="K142" s="30">
        <f t="shared" si="28"/>
        <v>24.35</v>
      </c>
      <c r="L142" s="71">
        <f t="shared" si="30"/>
        <v>3.5580326983468001E-4</v>
      </c>
    </row>
    <row r="143" spans="1:12" s="29" customFormat="1" ht="30" customHeight="1">
      <c r="A143" s="253" t="s">
        <v>477</v>
      </c>
      <c r="B143" s="189" t="s">
        <v>1754</v>
      </c>
      <c r="C143" s="68" t="s">
        <v>1625</v>
      </c>
      <c r="D143" s="191">
        <v>1</v>
      </c>
      <c r="E143" s="123">
        <v>0</v>
      </c>
      <c r="F143" s="123">
        <v>83.31</v>
      </c>
      <c r="G143" s="30">
        <f t="shared" si="24"/>
        <v>0</v>
      </c>
      <c r="H143" s="30">
        <f t="shared" si="25"/>
        <v>83.31</v>
      </c>
      <c r="I143" s="30">
        <f t="shared" si="26"/>
        <v>83.31</v>
      </c>
      <c r="J143" s="30">
        <f t="shared" si="31"/>
        <v>20.83</v>
      </c>
      <c r="K143" s="30">
        <f t="shared" si="28"/>
        <v>104.14</v>
      </c>
      <c r="L143" s="71">
        <f t="shared" si="30"/>
        <v>1.5216982554654445E-3</v>
      </c>
    </row>
    <row r="144" spans="1:12" s="29" customFormat="1" ht="30" customHeight="1">
      <c r="A144" s="253" t="s">
        <v>478</v>
      </c>
      <c r="B144" s="189" t="s">
        <v>1755</v>
      </c>
      <c r="C144" s="68" t="s">
        <v>1625</v>
      </c>
      <c r="D144" s="191">
        <v>1</v>
      </c>
      <c r="E144" s="123">
        <v>0</v>
      </c>
      <c r="F144" s="123">
        <v>121.33500000000001</v>
      </c>
      <c r="G144" s="30">
        <f t="shared" si="24"/>
        <v>0</v>
      </c>
      <c r="H144" s="30">
        <f t="shared" si="25"/>
        <v>121.34</v>
      </c>
      <c r="I144" s="30">
        <f t="shared" si="26"/>
        <v>121.34</v>
      </c>
      <c r="J144" s="30">
        <f t="shared" si="31"/>
        <v>30.34</v>
      </c>
      <c r="K144" s="30">
        <f t="shared" si="28"/>
        <v>151.68</v>
      </c>
      <c r="L144" s="71">
        <f t="shared" si="30"/>
        <v>2.2163548241693745E-3</v>
      </c>
    </row>
    <row r="145" spans="1:12" s="29" customFormat="1" ht="30" customHeight="1">
      <c r="A145" s="253" t="s">
        <v>479</v>
      </c>
      <c r="B145" s="189" t="s">
        <v>1756</v>
      </c>
      <c r="C145" s="68" t="s">
        <v>1625</v>
      </c>
      <c r="D145" s="191">
        <v>1</v>
      </c>
      <c r="E145" s="123">
        <v>0</v>
      </c>
      <c r="F145" s="123">
        <v>137.64000000000001</v>
      </c>
      <c r="G145" s="30">
        <f t="shared" si="24"/>
        <v>0</v>
      </c>
      <c r="H145" s="30">
        <f t="shared" si="25"/>
        <v>137.63999999999999</v>
      </c>
      <c r="I145" s="30">
        <f t="shared" si="26"/>
        <v>137.63999999999999</v>
      </c>
      <c r="J145" s="30">
        <f t="shared" si="31"/>
        <v>34.409999999999997</v>
      </c>
      <c r="K145" s="30">
        <f t="shared" si="28"/>
        <v>172.04999999999998</v>
      </c>
      <c r="L145" s="71">
        <f t="shared" si="30"/>
        <v>2.5140021591399052E-3</v>
      </c>
    </row>
    <row r="146" spans="1:12" s="29" customFormat="1" ht="30" customHeight="1">
      <c r="A146" s="253" t="s">
        <v>480</v>
      </c>
      <c r="B146" s="189" t="s">
        <v>1757</v>
      </c>
      <c r="C146" s="68" t="s">
        <v>1625</v>
      </c>
      <c r="D146" s="191">
        <v>1</v>
      </c>
      <c r="E146" s="123">
        <v>0</v>
      </c>
      <c r="F146" s="123">
        <v>33.324000000000005</v>
      </c>
      <c r="G146" s="30">
        <f t="shared" si="24"/>
        <v>0</v>
      </c>
      <c r="H146" s="30">
        <f t="shared" si="25"/>
        <v>33.32</v>
      </c>
      <c r="I146" s="30">
        <f t="shared" si="26"/>
        <v>33.32</v>
      </c>
      <c r="J146" s="30">
        <f t="shared" si="31"/>
        <v>8.33</v>
      </c>
      <c r="K146" s="30">
        <f t="shared" si="28"/>
        <v>41.65</v>
      </c>
      <c r="L146" s="71">
        <f t="shared" si="30"/>
        <v>6.0859162992256345E-4</v>
      </c>
    </row>
    <row r="147" spans="1:12" s="29" customFormat="1" ht="30" customHeight="1">
      <c r="A147" s="253" t="s">
        <v>481</v>
      </c>
      <c r="B147" s="189" t="s">
        <v>1758</v>
      </c>
      <c r="C147" s="68" t="s">
        <v>1625</v>
      </c>
      <c r="D147" s="191">
        <v>1</v>
      </c>
      <c r="E147" s="123">
        <v>0</v>
      </c>
      <c r="F147" s="123">
        <v>43.995999999999995</v>
      </c>
      <c r="G147" s="30">
        <f t="shared" si="24"/>
        <v>0</v>
      </c>
      <c r="H147" s="30">
        <f t="shared" si="25"/>
        <v>44</v>
      </c>
      <c r="I147" s="30">
        <f t="shared" si="26"/>
        <v>44</v>
      </c>
      <c r="J147" s="30">
        <f t="shared" si="31"/>
        <v>11</v>
      </c>
      <c r="K147" s="30">
        <f t="shared" si="28"/>
        <v>55</v>
      </c>
      <c r="L147" s="71">
        <f t="shared" si="30"/>
        <v>8.0366241646436952E-4</v>
      </c>
    </row>
    <row r="148" spans="1:12" s="29" customFormat="1" ht="30" customHeight="1">
      <c r="A148" s="255" t="s">
        <v>30</v>
      </c>
      <c r="B148" s="115" t="s">
        <v>192</v>
      </c>
      <c r="C148" s="98"/>
      <c r="D148" s="98">
        <v>0</v>
      </c>
      <c r="E148" s="98"/>
      <c r="F148" s="98"/>
      <c r="G148" s="117">
        <f t="shared" ref="G148:L148" si="32">SUM(G149:G151)</f>
        <v>6.3699999999999992</v>
      </c>
      <c r="H148" s="117">
        <f t="shared" si="32"/>
        <v>146.88</v>
      </c>
      <c r="I148" s="117">
        <f t="shared" si="32"/>
        <v>153.25</v>
      </c>
      <c r="J148" s="117">
        <f t="shared" si="32"/>
        <v>38.32</v>
      </c>
      <c r="K148" s="117">
        <f t="shared" si="32"/>
        <v>191.57</v>
      </c>
      <c r="L148" s="118">
        <f t="shared" si="32"/>
        <v>2.7992292567650778E-3</v>
      </c>
    </row>
    <row r="149" spans="1:12" s="29" customFormat="1" ht="30" customHeight="1">
      <c r="A149" s="256" t="s">
        <v>482</v>
      </c>
      <c r="B149" s="189" t="s">
        <v>1759</v>
      </c>
      <c r="C149" s="68" t="s">
        <v>1659</v>
      </c>
      <c r="D149" s="100">
        <v>1</v>
      </c>
      <c r="E149" s="123">
        <v>0</v>
      </c>
      <c r="F149" s="123">
        <v>99.32</v>
      </c>
      <c r="G149" s="30">
        <f>ROUND(D149*E149,2)</f>
        <v>0</v>
      </c>
      <c r="H149" s="30">
        <f>ROUND(D149*F149,2)</f>
        <v>99.32</v>
      </c>
      <c r="I149" s="30">
        <f>G149+H149</f>
        <v>99.32</v>
      </c>
      <c r="J149" s="30">
        <f>ROUND($J$17*I149,2)</f>
        <v>24.83</v>
      </c>
      <c r="K149" s="30">
        <f>I149+J149</f>
        <v>124.14999999999999</v>
      </c>
      <c r="L149" s="71">
        <f>K149/$K$1306*100</f>
        <v>1.8140852546191177E-3</v>
      </c>
    </row>
    <row r="150" spans="1:12" s="29" customFormat="1" ht="30" customHeight="1">
      <c r="A150" s="256" t="s">
        <v>483</v>
      </c>
      <c r="B150" s="189" t="s">
        <v>1760</v>
      </c>
      <c r="C150" s="68" t="s">
        <v>1659</v>
      </c>
      <c r="D150" s="100">
        <v>1</v>
      </c>
      <c r="E150" s="123">
        <v>2.8212400000000031</v>
      </c>
      <c r="F150" s="123">
        <v>22.278759999999998</v>
      </c>
      <c r="G150" s="30">
        <f>ROUND(D150*E150,2)</f>
        <v>2.82</v>
      </c>
      <c r="H150" s="30">
        <f>ROUND(D150*F150,2)</f>
        <v>22.28</v>
      </c>
      <c r="I150" s="30">
        <f>G150+H150</f>
        <v>25.1</v>
      </c>
      <c r="J150" s="30">
        <f>ROUND($J$17*I150,2)</f>
        <v>6.28</v>
      </c>
      <c r="K150" s="30">
        <f>I150+J150</f>
        <v>31.380000000000003</v>
      </c>
      <c r="L150" s="71">
        <f>K150/$K$1306*100</f>
        <v>4.5852593870276221E-4</v>
      </c>
    </row>
    <row r="151" spans="1:12" s="29" customFormat="1" ht="30" customHeight="1">
      <c r="A151" s="256" t="s">
        <v>484</v>
      </c>
      <c r="B151" s="189" t="s">
        <v>1761</v>
      </c>
      <c r="C151" s="68" t="s">
        <v>1659</v>
      </c>
      <c r="D151" s="100">
        <v>1</v>
      </c>
      <c r="E151" s="123">
        <v>3.5489730000000002</v>
      </c>
      <c r="F151" s="123">
        <v>25.281026999999998</v>
      </c>
      <c r="G151" s="30">
        <f>ROUND(D151*E151,2)</f>
        <v>3.55</v>
      </c>
      <c r="H151" s="30">
        <f>ROUND(D151*F151,2)</f>
        <v>25.28</v>
      </c>
      <c r="I151" s="30">
        <f>G151+H151</f>
        <v>28.830000000000002</v>
      </c>
      <c r="J151" s="30">
        <f>ROUND($J$17*I151,2)</f>
        <v>7.21</v>
      </c>
      <c r="K151" s="30">
        <f>I151+J151</f>
        <v>36.04</v>
      </c>
      <c r="L151" s="71">
        <f>K151/$K$1306*100</f>
        <v>5.2661806344319782E-4</v>
      </c>
    </row>
    <row r="152" spans="1:12" s="29" customFormat="1" ht="30" customHeight="1">
      <c r="A152" s="252" t="s">
        <v>31</v>
      </c>
      <c r="B152" s="88" t="s">
        <v>36</v>
      </c>
      <c r="C152" s="97"/>
      <c r="D152" s="97"/>
      <c r="E152" s="89"/>
      <c r="F152" s="97"/>
      <c r="G152" s="91">
        <f t="shared" ref="G152:L152" si="33">SUM(G153:G158)</f>
        <v>12680.14</v>
      </c>
      <c r="H152" s="91">
        <f t="shared" si="33"/>
        <v>1651.84</v>
      </c>
      <c r="I152" s="91">
        <f t="shared" si="33"/>
        <v>14331.98</v>
      </c>
      <c r="J152" s="91">
        <f t="shared" si="33"/>
        <v>3583.46</v>
      </c>
      <c r="K152" s="91">
        <f t="shared" si="33"/>
        <v>17915.440000000002</v>
      </c>
      <c r="L152" s="351">
        <f t="shared" si="33"/>
        <v>0.26178119640768049</v>
      </c>
    </row>
    <row r="153" spans="1:12" s="29" customFormat="1" ht="30" customHeight="1">
      <c r="A153" s="257" t="s">
        <v>485</v>
      </c>
      <c r="B153" s="189" t="s">
        <v>1762</v>
      </c>
      <c r="C153" s="68" t="s">
        <v>1654</v>
      </c>
      <c r="D153" s="100">
        <v>1</v>
      </c>
      <c r="E153" s="123">
        <v>0</v>
      </c>
      <c r="F153" s="123">
        <v>32.61</v>
      </c>
      <c r="G153" s="30">
        <f t="shared" ref="G153:G158" si="34">ROUND(D153*E153,2)</f>
        <v>0</v>
      </c>
      <c r="H153" s="30">
        <f t="shared" ref="H153:H158" si="35">ROUND(D153*F153,2)</f>
        <v>32.61</v>
      </c>
      <c r="I153" s="30">
        <f t="shared" ref="I153:I158" si="36">G153+H153</f>
        <v>32.61</v>
      </c>
      <c r="J153" s="30">
        <f t="shared" ref="J153:J158" si="37">ROUND($J$17*I153,2)</f>
        <v>8.15</v>
      </c>
      <c r="K153" s="30">
        <f t="shared" ref="K153:K158" si="38">I153+J153</f>
        <v>40.76</v>
      </c>
      <c r="L153" s="71">
        <f t="shared" ref="L153:L158" si="39">K153/$K$1306*100</f>
        <v>5.9558691081977643E-4</v>
      </c>
    </row>
    <row r="154" spans="1:12" s="29" customFormat="1" ht="30" customHeight="1">
      <c r="A154" s="257" t="s">
        <v>486</v>
      </c>
      <c r="B154" s="189" t="s">
        <v>1763</v>
      </c>
      <c r="C154" s="68" t="s">
        <v>1654</v>
      </c>
      <c r="D154" s="100">
        <v>1</v>
      </c>
      <c r="E154" s="123">
        <v>0</v>
      </c>
      <c r="F154" s="123">
        <v>32.17</v>
      </c>
      <c r="G154" s="30">
        <f t="shared" si="34"/>
        <v>0</v>
      </c>
      <c r="H154" s="30">
        <f t="shared" si="35"/>
        <v>32.17</v>
      </c>
      <c r="I154" s="30">
        <f t="shared" si="36"/>
        <v>32.17</v>
      </c>
      <c r="J154" s="30">
        <f t="shared" si="37"/>
        <v>8.0399999999999991</v>
      </c>
      <c r="K154" s="30">
        <f t="shared" si="38"/>
        <v>40.21</v>
      </c>
      <c r="L154" s="71">
        <f t="shared" si="39"/>
        <v>5.8755028665513273E-4</v>
      </c>
    </row>
    <row r="155" spans="1:12" s="29" customFormat="1" ht="39.950000000000003" customHeight="1">
      <c r="A155" s="257" t="s">
        <v>487</v>
      </c>
      <c r="B155" s="189" t="s">
        <v>1764</v>
      </c>
      <c r="C155" s="68" t="s">
        <v>1765</v>
      </c>
      <c r="D155" s="100">
        <v>1</v>
      </c>
      <c r="E155" s="123">
        <v>645.21087999999997</v>
      </c>
      <c r="F155" s="123">
        <v>51.525960000000005</v>
      </c>
      <c r="G155" s="30">
        <f t="shared" si="34"/>
        <v>645.21</v>
      </c>
      <c r="H155" s="30">
        <f t="shared" si="35"/>
        <v>51.53</v>
      </c>
      <c r="I155" s="30">
        <f t="shared" si="36"/>
        <v>696.74</v>
      </c>
      <c r="J155" s="30">
        <f t="shared" si="37"/>
        <v>174.21</v>
      </c>
      <c r="K155" s="30">
        <f t="shared" si="38"/>
        <v>870.95</v>
      </c>
      <c r="L155" s="71">
        <f t="shared" si="39"/>
        <v>1.2726359665811687E-2</v>
      </c>
    </row>
    <row r="156" spans="1:12" s="29" customFormat="1" ht="39.950000000000003" customHeight="1">
      <c r="A156" s="257" t="s">
        <v>488</v>
      </c>
      <c r="B156" s="189" t="s">
        <v>1766</v>
      </c>
      <c r="C156" s="68" t="s">
        <v>1765</v>
      </c>
      <c r="D156" s="100">
        <v>1</v>
      </c>
      <c r="E156" s="123">
        <v>504.00853999999998</v>
      </c>
      <c r="F156" s="123">
        <v>252.08500000000001</v>
      </c>
      <c r="G156" s="30">
        <f t="shared" si="34"/>
        <v>504.01</v>
      </c>
      <c r="H156" s="30">
        <f t="shared" si="35"/>
        <v>252.09</v>
      </c>
      <c r="I156" s="30">
        <f t="shared" si="36"/>
        <v>756.1</v>
      </c>
      <c r="J156" s="30">
        <f t="shared" si="37"/>
        <v>189.05</v>
      </c>
      <c r="K156" s="30">
        <f t="shared" si="38"/>
        <v>945.15000000000009</v>
      </c>
      <c r="L156" s="71">
        <f t="shared" si="39"/>
        <v>1.3810573325841801E-2</v>
      </c>
    </row>
    <row r="157" spans="1:12" s="29" customFormat="1" ht="48.75" customHeight="1">
      <c r="A157" s="257" t="s">
        <v>489</v>
      </c>
      <c r="B157" s="189" t="s">
        <v>1767</v>
      </c>
      <c r="C157" s="68" t="s">
        <v>1659</v>
      </c>
      <c r="D157" s="100">
        <v>1</v>
      </c>
      <c r="E157" s="123">
        <v>1700.1142611799999</v>
      </c>
      <c r="F157" s="123">
        <v>615.51717881999991</v>
      </c>
      <c r="G157" s="30">
        <f t="shared" si="34"/>
        <v>1700.11</v>
      </c>
      <c r="H157" s="30">
        <f t="shared" si="35"/>
        <v>615.52</v>
      </c>
      <c r="I157" s="30">
        <f t="shared" si="36"/>
        <v>2315.63</v>
      </c>
      <c r="J157" s="30">
        <f t="shared" si="37"/>
        <v>578.98</v>
      </c>
      <c r="K157" s="30">
        <f t="shared" si="38"/>
        <v>2894.61</v>
      </c>
      <c r="L157" s="71">
        <f t="shared" si="39"/>
        <v>4.2296168496762342E-2</v>
      </c>
    </row>
    <row r="158" spans="1:12" s="29" customFormat="1" ht="39.950000000000003" customHeight="1">
      <c r="A158" s="257" t="s">
        <v>490</v>
      </c>
      <c r="B158" s="189" t="s">
        <v>1768</v>
      </c>
      <c r="C158" s="68" t="s">
        <v>1769</v>
      </c>
      <c r="D158" s="100">
        <v>500</v>
      </c>
      <c r="E158" s="123">
        <v>19.661614917400001</v>
      </c>
      <c r="F158" s="123">
        <v>1.3358400825999999</v>
      </c>
      <c r="G158" s="30">
        <f t="shared" si="34"/>
        <v>9830.81</v>
      </c>
      <c r="H158" s="30">
        <f t="shared" si="35"/>
        <v>667.92</v>
      </c>
      <c r="I158" s="30">
        <f t="shared" si="36"/>
        <v>10498.73</v>
      </c>
      <c r="J158" s="30">
        <f t="shared" si="37"/>
        <v>2625.03</v>
      </c>
      <c r="K158" s="30">
        <f t="shared" si="38"/>
        <v>13123.76</v>
      </c>
      <c r="L158" s="71">
        <f t="shared" si="39"/>
        <v>0.19176495772178975</v>
      </c>
    </row>
    <row r="159" spans="1:12" s="29" customFormat="1" ht="30" customHeight="1">
      <c r="A159" s="252" t="s">
        <v>32</v>
      </c>
      <c r="B159" s="88" t="s">
        <v>188</v>
      </c>
      <c r="C159" s="90"/>
      <c r="D159" s="90"/>
      <c r="E159" s="89"/>
      <c r="F159" s="90"/>
      <c r="G159" s="91">
        <f t="shared" ref="G159:L159" si="40">SUM(G160:G255)/2</f>
        <v>817166.03999999957</v>
      </c>
      <c r="H159" s="91">
        <f t="shared" si="40"/>
        <v>73032.919999999984</v>
      </c>
      <c r="I159" s="91">
        <f t="shared" si="40"/>
        <v>890198.96000000066</v>
      </c>
      <c r="J159" s="91">
        <f t="shared" si="40"/>
        <v>222578.85000000003</v>
      </c>
      <c r="K159" s="91">
        <f t="shared" si="40"/>
        <v>1112777.8099999998</v>
      </c>
      <c r="L159" s="351">
        <f t="shared" si="40"/>
        <v>16.259958250409621</v>
      </c>
    </row>
    <row r="160" spans="1:12" s="29" customFormat="1" ht="30" customHeight="1">
      <c r="A160" s="255" t="s">
        <v>491</v>
      </c>
      <c r="B160" s="115" t="s">
        <v>189</v>
      </c>
      <c r="C160" s="98"/>
      <c r="D160" s="98"/>
      <c r="E160" s="98"/>
      <c r="F160" s="98"/>
      <c r="G160" s="119">
        <f t="shared" ref="G160:L160" si="41">SUM(G161:G171)</f>
        <v>38855.21</v>
      </c>
      <c r="H160" s="119">
        <f t="shared" si="41"/>
        <v>10290.550000000001</v>
      </c>
      <c r="I160" s="119">
        <f t="shared" si="41"/>
        <v>49145.760000000002</v>
      </c>
      <c r="J160" s="119">
        <f t="shared" si="41"/>
        <v>12288.070000000002</v>
      </c>
      <c r="K160" s="119">
        <f t="shared" si="41"/>
        <v>61433.83</v>
      </c>
      <c r="L160" s="352">
        <f t="shared" si="41"/>
        <v>0.89767382309929589</v>
      </c>
    </row>
    <row r="161" spans="1:12" s="29" customFormat="1" ht="35.1" customHeight="1">
      <c r="A161" s="258" t="s">
        <v>492</v>
      </c>
      <c r="B161" s="189" t="s">
        <v>1770</v>
      </c>
      <c r="C161" s="68" t="s">
        <v>1628</v>
      </c>
      <c r="D161" s="100">
        <v>1</v>
      </c>
      <c r="E161" s="123">
        <v>55.985383999999996</v>
      </c>
      <c r="F161" s="123">
        <v>40.474615999999997</v>
      </c>
      <c r="G161" s="30">
        <f t="shared" ref="G161:G180" si="42">ROUND(D161*E161,2)</f>
        <v>55.99</v>
      </c>
      <c r="H161" s="30">
        <f t="shared" ref="H161:H180" si="43">ROUND(D161*F161,2)</f>
        <v>40.47</v>
      </c>
      <c r="I161" s="30">
        <f t="shared" ref="I161:I180" si="44">G161+H161</f>
        <v>96.460000000000008</v>
      </c>
      <c r="J161" s="30">
        <f t="shared" ref="J161:J181" si="45">ROUND($J$17*I161,2)</f>
        <v>24.12</v>
      </c>
      <c r="K161" s="30">
        <f t="shared" ref="K161:K180" si="46">I161+J161</f>
        <v>120.58000000000001</v>
      </c>
      <c r="L161" s="71">
        <f t="shared" ref="L161:L171" si="47">K161/$K$1306*100</f>
        <v>1.7619202577686128E-3</v>
      </c>
    </row>
    <row r="162" spans="1:12" s="29" customFormat="1" ht="35.1" customHeight="1">
      <c r="A162" s="258" t="s">
        <v>493</v>
      </c>
      <c r="B162" s="189" t="s">
        <v>1771</v>
      </c>
      <c r="C162" s="68" t="s">
        <v>1628</v>
      </c>
      <c r="D162" s="100">
        <v>1</v>
      </c>
      <c r="E162" s="123">
        <v>66.885549999999995</v>
      </c>
      <c r="F162" s="123">
        <v>46.614449999999998</v>
      </c>
      <c r="G162" s="30">
        <f t="shared" si="42"/>
        <v>66.89</v>
      </c>
      <c r="H162" s="30">
        <f t="shared" si="43"/>
        <v>46.61</v>
      </c>
      <c r="I162" s="30">
        <f t="shared" si="44"/>
        <v>113.5</v>
      </c>
      <c r="J162" s="30">
        <f t="shared" si="45"/>
        <v>28.38</v>
      </c>
      <c r="K162" s="30">
        <f t="shared" si="46"/>
        <v>141.88</v>
      </c>
      <c r="L162" s="71">
        <f t="shared" si="47"/>
        <v>2.073156793599359E-3</v>
      </c>
    </row>
    <row r="163" spans="1:12" s="29" customFormat="1" ht="35.1" customHeight="1">
      <c r="A163" s="258" t="s">
        <v>494</v>
      </c>
      <c r="B163" s="189" t="s">
        <v>1772</v>
      </c>
      <c r="C163" s="68" t="s">
        <v>1628</v>
      </c>
      <c r="D163" s="100">
        <v>1</v>
      </c>
      <c r="E163" s="123">
        <v>44.698729999999998</v>
      </c>
      <c r="F163" s="123">
        <v>28.041269999999997</v>
      </c>
      <c r="G163" s="30">
        <f t="shared" si="42"/>
        <v>44.7</v>
      </c>
      <c r="H163" s="30">
        <f t="shared" si="43"/>
        <v>28.04</v>
      </c>
      <c r="I163" s="30">
        <f t="shared" si="44"/>
        <v>72.740000000000009</v>
      </c>
      <c r="J163" s="30">
        <f t="shared" si="45"/>
        <v>18.190000000000001</v>
      </c>
      <c r="K163" s="30">
        <f t="shared" si="46"/>
        <v>90.93</v>
      </c>
      <c r="L163" s="71">
        <f t="shared" si="47"/>
        <v>1.3286731550746387E-3</v>
      </c>
    </row>
    <row r="164" spans="1:12" s="29" customFormat="1" ht="35.1" customHeight="1">
      <c r="A164" s="258" t="s">
        <v>495</v>
      </c>
      <c r="B164" s="189" t="s">
        <v>1773</v>
      </c>
      <c r="C164" s="68" t="s">
        <v>1628</v>
      </c>
      <c r="D164" s="100">
        <v>1</v>
      </c>
      <c r="E164" s="123">
        <v>73.476315</v>
      </c>
      <c r="F164" s="123">
        <v>91.453685000000007</v>
      </c>
      <c r="G164" s="30">
        <f t="shared" si="42"/>
        <v>73.48</v>
      </c>
      <c r="H164" s="30">
        <f t="shared" si="43"/>
        <v>91.45</v>
      </c>
      <c r="I164" s="30">
        <f t="shared" si="44"/>
        <v>164.93</v>
      </c>
      <c r="J164" s="30">
        <f t="shared" si="45"/>
        <v>41.24</v>
      </c>
      <c r="K164" s="30">
        <f t="shared" si="46"/>
        <v>206.17000000000002</v>
      </c>
      <c r="L164" s="71">
        <f t="shared" si="47"/>
        <v>3.0125650982265289E-3</v>
      </c>
    </row>
    <row r="165" spans="1:12" s="29" customFormat="1" ht="35.1" customHeight="1">
      <c r="A165" s="258" t="s">
        <v>496</v>
      </c>
      <c r="B165" s="189" t="s">
        <v>1774</v>
      </c>
      <c r="C165" s="68" t="s">
        <v>1668</v>
      </c>
      <c r="D165" s="100">
        <v>100</v>
      </c>
      <c r="E165" s="123">
        <v>27.409456000000002</v>
      </c>
      <c r="F165" s="123">
        <v>2.8705439999999998</v>
      </c>
      <c r="G165" s="30">
        <f t="shared" si="42"/>
        <v>2740.95</v>
      </c>
      <c r="H165" s="30">
        <f t="shared" si="43"/>
        <v>287.05</v>
      </c>
      <c r="I165" s="30">
        <f t="shared" si="44"/>
        <v>3028</v>
      </c>
      <c r="J165" s="30">
        <f t="shared" si="45"/>
        <v>757.1</v>
      </c>
      <c r="K165" s="30">
        <f t="shared" si="46"/>
        <v>3785.1</v>
      </c>
      <c r="L165" s="71">
        <f t="shared" si="47"/>
        <v>5.5308047501077914E-2</v>
      </c>
    </row>
    <row r="166" spans="1:12" s="29" customFormat="1" ht="35.1" customHeight="1">
      <c r="A166" s="258" t="s">
        <v>497</v>
      </c>
      <c r="B166" s="189" t="s">
        <v>1775</v>
      </c>
      <c r="C166" s="68" t="s">
        <v>1628</v>
      </c>
      <c r="D166" s="100">
        <v>300</v>
      </c>
      <c r="E166" s="123">
        <v>76.448954999999998</v>
      </c>
      <c r="F166" s="123">
        <v>20.901045</v>
      </c>
      <c r="G166" s="30">
        <f t="shared" si="42"/>
        <v>22934.69</v>
      </c>
      <c r="H166" s="30">
        <f t="shared" si="43"/>
        <v>6270.31</v>
      </c>
      <c r="I166" s="30">
        <f t="shared" si="44"/>
        <v>29205</v>
      </c>
      <c r="J166" s="30">
        <f t="shared" si="45"/>
        <v>7302.21</v>
      </c>
      <c r="K166" s="30">
        <f t="shared" si="46"/>
        <v>36507.21</v>
      </c>
      <c r="L166" s="71">
        <f t="shared" si="47"/>
        <v>0.53344495649040358</v>
      </c>
    </row>
    <row r="167" spans="1:12" s="29" customFormat="1" ht="35.1" customHeight="1">
      <c r="A167" s="258" t="s">
        <v>498</v>
      </c>
      <c r="B167" s="189" t="s">
        <v>1776</v>
      </c>
      <c r="C167" s="68" t="s">
        <v>1628</v>
      </c>
      <c r="D167" s="100">
        <v>100</v>
      </c>
      <c r="E167" s="123">
        <v>89.126599999999996</v>
      </c>
      <c r="F167" s="123">
        <v>20.9709</v>
      </c>
      <c r="G167" s="30">
        <f t="shared" si="42"/>
        <v>8912.66</v>
      </c>
      <c r="H167" s="30">
        <f t="shared" si="43"/>
        <v>2097.09</v>
      </c>
      <c r="I167" s="30">
        <f t="shared" si="44"/>
        <v>11009.75</v>
      </c>
      <c r="J167" s="30">
        <f t="shared" si="45"/>
        <v>2752.8</v>
      </c>
      <c r="K167" s="30">
        <f t="shared" si="46"/>
        <v>13762.55</v>
      </c>
      <c r="L167" s="71">
        <f t="shared" si="47"/>
        <v>0.20109898526748565</v>
      </c>
    </row>
    <row r="168" spans="1:12" s="29" customFormat="1" ht="35.1" customHeight="1">
      <c r="A168" s="258" t="s">
        <v>499</v>
      </c>
      <c r="B168" s="189" t="s">
        <v>1777</v>
      </c>
      <c r="C168" s="68" t="s">
        <v>1634</v>
      </c>
      <c r="D168" s="100">
        <v>50</v>
      </c>
      <c r="E168" s="123">
        <v>80.516899999999993</v>
      </c>
      <c r="F168" s="123">
        <v>20.9709</v>
      </c>
      <c r="G168" s="30">
        <f t="shared" si="42"/>
        <v>4025.85</v>
      </c>
      <c r="H168" s="30">
        <f t="shared" si="43"/>
        <v>1048.55</v>
      </c>
      <c r="I168" s="30">
        <f t="shared" si="44"/>
        <v>5074.3999999999996</v>
      </c>
      <c r="J168" s="30">
        <f t="shared" si="45"/>
        <v>1268.77</v>
      </c>
      <c r="K168" s="30">
        <f t="shared" si="46"/>
        <v>6343.17</v>
      </c>
      <c r="L168" s="71">
        <f t="shared" si="47"/>
        <v>9.2686678731714461E-2</v>
      </c>
    </row>
    <row r="169" spans="1:12" s="29" customFormat="1" ht="35.1" customHeight="1">
      <c r="A169" s="258" t="s">
        <v>500</v>
      </c>
      <c r="B169" s="189" t="s">
        <v>1778</v>
      </c>
      <c r="C169" s="68" t="s">
        <v>1654</v>
      </c>
      <c r="D169" s="100">
        <v>1</v>
      </c>
      <c r="E169" s="123">
        <v>0</v>
      </c>
      <c r="F169" s="123">
        <v>32.840000000000003</v>
      </c>
      <c r="G169" s="30">
        <f>ROUND(D169*E169,2)</f>
        <v>0</v>
      </c>
      <c r="H169" s="30">
        <f>ROUND(D169*F169,2)</f>
        <v>32.840000000000003</v>
      </c>
      <c r="I169" s="30">
        <f>G169+H169</f>
        <v>32.840000000000003</v>
      </c>
      <c r="J169" s="30">
        <f>ROUND($J$17*I169,2)</f>
        <v>8.2100000000000009</v>
      </c>
      <c r="K169" s="30">
        <f>I169+J169</f>
        <v>41.050000000000004</v>
      </c>
      <c r="L169" s="71">
        <f t="shared" si="47"/>
        <v>5.9982440356113416E-4</v>
      </c>
    </row>
    <row r="170" spans="1:12" s="29" customFormat="1" ht="35.1" customHeight="1">
      <c r="A170" s="258" t="s">
        <v>501</v>
      </c>
      <c r="B170" s="189" t="s">
        <v>1779</v>
      </c>
      <c r="C170" s="68" t="s">
        <v>1654</v>
      </c>
      <c r="D170" s="100">
        <v>1</v>
      </c>
      <c r="E170" s="123">
        <v>0</v>
      </c>
      <c r="F170" s="123">
        <v>25.11</v>
      </c>
      <c r="G170" s="30">
        <f>ROUND(D170*E170,2)</f>
        <v>0</v>
      </c>
      <c r="H170" s="30">
        <f>ROUND(D170*F170,2)</f>
        <v>25.11</v>
      </c>
      <c r="I170" s="30">
        <f>G170+H170</f>
        <v>25.11</v>
      </c>
      <c r="J170" s="30">
        <f>ROUND($J$17*I170,2)</f>
        <v>6.28</v>
      </c>
      <c r="K170" s="30">
        <f>I170+J170</f>
        <v>31.39</v>
      </c>
      <c r="L170" s="71">
        <f t="shared" si="47"/>
        <v>4.5867205914211935E-4</v>
      </c>
    </row>
    <row r="171" spans="1:12" s="29" customFormat="1" ht="35.1" customHeight="1">
      <c r="A171" s="258" t="s">
        <v>1142</v>
      </c>
      <c r="B171" s="189" t="s">
        <v>1780</v>
      </c>
      <c r="C171" s="68" t="s">
        <v>1668</v>
      </c>
      <c r="D171" s="121">
        <v>50</v>
      </c>
      <c r="E171" s="123">
        <v>0</v>
      </c>
      <c r="F171" s="123">
        <v>6.4605599999999992</v>
      </c>
      <c r="G171" s="30">
        <f>ROUND(D171*E171,2)</f>
        <v>0</v>
      </c>
      <c r="H171" s="30">
        <f>ROUND(D171*F171,2)</f>
        <v>323.02999999999997</v>
      </c>
      <c r="I171" s="30">
        <f>G171+H171</f>
        <v>323.02999999999997</v>
      </c>
      <c r="J171" s="30">
        <f>ROUND($J$17*I171,2)</f>
        <v>80.77</v>
      </c>
      <c r="K171" s="30">
        <f>I171+J171</f>
        <v>403.79999999999995</v>
      </c>
      <c r="L171" s="71">
        <f t="shared" si="47"/>
        <v>5.9003433412420439E-3</v>
      </c>
    </row>
    <row r="172" spans="1:12" s="29" customFormat="1" ht="30" customHeight="1">
      <c r="A172" s="255" t="s">
        <v>502</v>
      </c>
      <c r="B172" s="115" t="s">
        <v>199</v>
      </c>
      <c r="C172" s="98"/>
      <c r="D172" s="98"/>
      <c r="E172" s="98"/>
      <c r="F172" s="98"/>
      <c r="G172" s="119">
        <f t="shared" ref="G172:L172" si="48">SUM(G173:G190)</f>
        <v>539286.42000000004</v>
      </c>
      <c r="H172" s="119">
        <f t="shared" si="48"/>
        <v>35811.9</v>
      </c>
      <c r="I172" s="119">
        <f t="shared" si="48"/>
        <v>575098.31999999995</v>
      </c>
      <c r="J172" s="119">
        <f t="shared" si="48"/>
        <v>143793.38</v>
      </c>
      <c r="K172" s="119">
        <f t="shared" si="48"/>
        <v>718891.70000000007</v>
      </c>
      <c r="L172" s="352">
        <f t="shared" si="48"/>
        <v>10.504477105421431</v>
      </c>
    </row>
    <row r="173" spans="1:12" s="29" customFormat="1" ht="57.75" customHeight="1">
      <c r="A173" s="258" t="s">
        <v>503</v>
      </c>
      <c r="B173" s="189" t="s">
        <v>1781</v>
      </c>
      <c r="C173" s="68" t="s">
        <v>1634</v>
      </c>
      <c r="D173" s="30">
        <v>1</v>
      </c>
      <c r="E173" s="123">
        <v>655.64101400000004</v>
      </c>
      <c r="F173" s="123">
        <v>165.58398599999998</v>
      </c>
      <c r="G173" s="30">
        <f t="shared" si="42"/>
        <v>655.64</v>
      </c>
      <c r="H173" s="30">
        <f t="shared" si="43"/>
        <v>165.58</v>
      </c>
      <c r="I173" s="30">
        <f t="shared" si="44"/>
        <v>821.22</v>
      </c>
      <c r="J173" s="30">
        <f t="shared" si="45"/>
        <v>205.33</v>
      </c>
      <c r="K173" s="30">
        <f t="shared" si="46"/>
        <v>1026.55</v>
      </c>
      <c r="L173" s="71">
        <f t="shared" ref="L173:L190" si="49">K173/$K$1306*100</f>
        <v>1.4999993702209065E-2</v>
      </c>
    </row>
    <row r="174" spans="1:12" s="29" customFormat="1" ht="30" customHeight="1">
      <c r="A174" s="258" t="s">
        <v>504</v>
      </c>
      <c r="B174" s="189" t="s">
        <v>1782</v>
      </c>
      <c r="C174" s="68" t="s">
        <v>1628</v>
      </c>
      <c r="D174" s="100">
        <v>10</v>
      </c>
      <c r="E174" s="123">
        <v>699.07241299999998</v>
      </c>
      <c r="F174" s="123">
        <v>133.05758699999998</v>
      </c>
      <c r="G174" s="30">
        <f t="shared" si="42"/>
        <v>6990.72</v>
      </c>
      <c r="H174" s="30">
        <f t="shared" si="43"/>
        <v>1330.58</v>
      </c>
      <c r="I174" s="30">
        <f t="shared" si="44"/>
        <v>8321.2999999999993</v>
      </c>
      <c r="J174" s="30">
        <f t="shared" si="45"/>
        <v>2080.6</v>
      </c>
      <c r="K174" s="30">
        <f t="shared" si="46"/>
        <v>10401.9</v>
      </c>
      <c r="L174" s="71">
        <f t="shared" si="49"/>
        <v>0.15199301981492228</v>
      </c>
    </row>
    <row r="175" spans="1:12" s="29" customFormat="1" ht="30" customHeight="1">
      <c r="A175" s="258" t="s">
        <v>505</v>
      </c>
      <c r="B175" s="189" t="s">
        <v>1783</v>
      </c>
      <c r="C175" s="68" t="s">
        <v>1628</v>
      </c>
      <c r="D175" s="100">
        <v>1</v>
      </c>
      <c r="E175" s="123">
        <v>1003.6467000000001</v>
      </c>
      <c r="F175" s="123">
        <v>167.91</v>
      </c>
      <c r="G175" s="30">
        <f t="shared" si="42"/>
        <v>1003.65</v>
      </c>
      <c r="H175" s="30">
        <f t="shared" si="43"/>
        <v>167.91</v>
      </c>
      <c r="I175" s="30">
        <f t="shared" si="44"/>
        <v>1171.56</v>
      </c>
      <c r="J175" s="30">
        <f t="shared" si="45"/>
        <v>292.93</v>
      </c>
      <c r="K175" s="30">
        <f t="shared" si="46"/>
        <v>1464.49</v>
      </c>
      <c r="L175" s="71">
        <f t="shared" si="49"/>
        <v>2.1399192223416449E-2</v>
      </c>
    </row>
    <row r="176" spans="1:12" s="29" customFormat="1" ht="30" customHeight="1">
      <c r="A176" s="258" t="s">
        <v>506</v>
      </c>
      <c r="B176" s="189" t="s">
        <v>1784</v>
      </c>
      <c r="C176" s="68" t="s">
        <v>1625</v>
      </c>
      <c r="D176" s="100">
        <v>1</v>
      </c>
      <c r="E176" s="123">
        <v>688.21487999999999</v>
      </c>
      <c r="F176" s="123">
        <v>111.94</v>
      </c>
      <c r="G176" s="30">
        <f t="shared" si="42"/>
        <v>688.21</v>
      </c>
      <c r="H176" s="30">
        <f t="shared" si="43"/>
        <v>111.94</v>
      </c>
      <c r="I176" s="30">
        <f t="shared" si="44"/>
        <v>800.15000000000009</v>
      </c>
      <c r="J176" s="30">
        <f t="shared" si="45"/>
        <v>200.06</v>
      </c>
      <c r="K176" s="30">
        <f t="shared" si="46"/>
        <v>1000.21</v>
      </c>
      <c r="L176" s="71">
        <f t="shared" si="49"/>
        <v>1.4615112464942313E-2</v>
      </c>
    </row>
    <row r="177" spans="1:12" s="29" customFormat="1" ht="30" customHeight="1">
      <c r="A177" s="258" t="s">
        <v>507</v>
      </c>
      <c r="B177" s="189" t="s">
        <v>1785</v>
      </c>
      <c r="C177" s="68" t="s">
        <v>1628</v>
      </c>
      <c r="D177" s="100">
        <v>1</v>
      </c>
      <c r="E177" s="123">
        <v>588.38</v>
      </c>
      <c r="F177" s="123">
        <v>167.91</v>
      </c>
      <c r="G177" s="30">
        <f>ROUND(D177*E177,2)</f>
        <v>588.38</v>
      </c>
      <c r="H177" s="30">
        <f>ROUND(D177*F177,2)</f>
        <v>167.91</v>
      </c>
      <c r="I177" s="30">
        <f>G177+H177</f>
        <v>756.29</v>
      </c>
      <c r="J177" s="30">
        <f t="shared" si="45"/>
        <v>189.1</v>
      </c>
      <c r="K177" s="30">
        <f>I177+J177</f>
        <v>945.39</v>
      </c>
      <c r="L177" s="71">
        <f t="shared" si="49"/>
        <v>1.3814080216386372E-2</v>
      </c>
    </row>
    <row r="178" spans="1:12" s="29" customFormat="1" ht="30" customHeight="1">
      <c r="A178" s="258" t="s">
        <v>508</v>
      </c>
      <c r="B178" s="189" t="s">
        <v>1786</v>
      </c>
      <c r="C178" s="68" t="s">
        <v>1625</v>
      </c>
      <c r="D178" s="100">
        <v>1</v>
      </c>
      <c r="E178" s="123">
        <v>1219</v>
      </c>
      <c r="F178" s="123">
        <v>83.954999999999998</v>
      </c>
      <c r="G178" s="30">
        <f>ROUND(D178*E178,2)</f>
        <v>1219</v>
      </c>
      <c r="H178" s="30">
        <f>ROUND(D178*F178,2)</f>
        <v>83.96</v>
      </c>
      <c r="I178" s="30">
        <f>G178+H178</f>
        <v>1302.96</v>
      </c>
      <c r="J178" s="30">
        <f t="shared" si="45"/>
        <v>325.77999999999997</v>
      </c>
      <c r="K178" s="30">
        <f>I178+J178</f>
        <v>1628.74</v>
      </c>
      <c r="L178" s="71">
        <f t="shared" si="49"/>
        <v>2.3799220439857771E-2</v>
      </c>
    </row>
    <row r="179" spans="1:12" s="29" customFormat="1" ht="30" customHeight="1">
      <c r="A179" s="258" t="s">
        <v>509</v>
      </c>
      <c r="B179" s="189" t="s">
        <v>1787</v>
      </c>
      <c r="C179" s="68" t="s">
        <v>1628</v>
      </c>
      <c r="D179" s="100">
        <v>1</v>
      </c>
      <c r="E179" s="123">
        <v>120.057</v>
      </c>
      <c r="F179" s="123">
        <v>65.122500000000002</v>
      </c>
      <c r="G179" s="30">
        <f t="shared" si="42"/>
        <v>120.06</v>
      </c>
      <c r="H179" s="30">
        <f t="shared" si="43"/>
        <v>65.12</v>
      </c>
      <c r="I179" s="30">
        <f t="shared" si="44"/>
        <v>185.18</v>
      </c>
      <c r="J179" s="30">
        <f t="shared" si="45"/>
        <v>46.3</v>
      </c>
      <c r="K179" s="30">
        <f t="shared" si="46"/>
        <v>231.48000000000002</v>
      </c>
      <c r="L179" s="71">
        <f t="shared" si="49"/>
        <v>3.3823959302394964E-3</v>
      </c>
    </row>
    <row r="180" spans="1:12" s="29" customFormat="1" ht="30" customHeight="1">
      <c r="A180" s="258" t="s">
        <v>510</v>
      </c>
      <c r="B180" s="189" t="s">
        <v>1788</v>
      </c>
      <c r="C180" s="68" t="s">
        <v>1628</v>
      </c>
      <c r="D180" s="100">
        <v>50</v>
      </c>
      <c r="E180" s="123">
        <v>29.68</v>
      </c>
      <c r="F180" s="123">
        <v>13.51</v>
      </c>
      <c r="G180" s="30">
        <f t="shared" si="42"/>
        <v>1484</v>
      </c>
      <c r="H180" s="30">
        <f t="shared" si="43"/>
        <v>675.5</v>
      </c>
      <c r="I180" s="30">
        <f t="shared" si="44"/>
        <v>2159.5</v>
      </c>
      <c r="J180" s="30">
        <f t="shared" si="45"/>
        <v>539.95000000000005</v>
      </c>
      <c r="K180" s="30">
        <f t="shared" si="46"/>
        <v>2699.45</v>
      </c>
      <c r="L180" s="71">
        <f t="shared" si="49"/>
        <v>3.9444482002268043E-2</v>
      </c>
    </row>
    <row r="181" spans="1:12" s="29" customFormat="1" ht="30" customHeight="1">
      <c r="A181" s="258" t="s">
        <v>511</v>
      </c>
      <c r="B181" s="189" t="s">
        <v>1789</v>
      </c>
      <c r="C181" s="68" t="s">
        <v>1628</v>
      </c>
      <c r="D181" s="100">
        <v>100</v>
      </c>
      <c r="E181" s="123">
        <v>105.61861594287117</v>
      </c>
      <c r="F181" s="123">
        <v>10.619</v>
      </c>
      <c r="G181" s="30">
        <f t="shared" ref="G181:G190" si="50">ROUND(D181*E181,2)</f>
        <v>10561.86</v>
      </c>
      <c r="H181" s="30">
        <f t="shared" ref="H181:H190" si="51">ROUND(D181*F181,2)</f>
        <v>1061.9000000000001</v>
      </c>
      <c r="I181" s="30">
        <f t="shared" ref="I181:I190" si="52">G181+H181</f>
        <v>11623.76</v>
      </c>
      <c r="J181" s="30">
        <f t="shared" si="45"/>
        <v>2906.32</v>
      </c>
      <c r="K181" s="30">
        <f t="shared" ref="K181:K190" si="53">I181+J181</f>
        <v>14530.08</v>
      </c>
      <c r="L181" s="71">
        <f t="shared" si="49"/>
        <v>0.21231416734946557</v>
      </c>
    </row>
    <row r="182" spans="1:12" s="29" customFormat="1" ht="30" customHeight="1">
      <c r="A182" s="262" t="s">
        <v>1614</v>
      </c>
      <c r="B182" s="189" t="s">
        <v>1790</v>
      </c>
      <c r="C182" s="68" t="s">
        <v>1628</v>
      </c>
      <c r="D182" s="100">
        <v>20</v>
      </c>
      <c r="E182" s="123">
        <v>4222.1120000000001</v>
      </c>
      <c r="F182" s="123">
        <v>195.89499999999998</v>
      </c>
      <c r="G182" s="30">
        <f t="shared" si="50"/>
        <v>84442.240000000005</v>
      </c>
      <c r="H182" s="30">
        <f t="shared" si="51"/>
        <v>3917.9</v>
      </c>
      <c r="I182" s="30">
        <f t="shared" si="52"/>
        <v>88360.14</v>
      </c>
      <c r="J182" s="30">
        <f t="shared" ref="J182" si="54">ROUND($J$17*I182,2)</f>
        <v>22092.92</v>
      </c>
      <c r="K182" s="30">
        <f t="shared" si="53"/>
        <v>110453.06</v>
      </c>
      <c r="L182" s="71">
        <f t="shared" si="49"/>
        <v>1.6139449655542544</v>
      </c>
    </row>
    <row r="183" spans="1:12" s="29" customFormat="1" ht="30" customHeight="1">
      <c r="A183" s="262" t="s">
        <v>1615</v>
      </c>
      <c r="B183" s="189" t="s">
        <v>1791</v>
      </c>
      <c r="C183" s="68" t="s">
        <v>1628</v>
      </c>
      <c r="D183" s="100">
        <v>20</v>
      </c>
      <c r="E183" s="123">
        <v>3218.5479999999998</v>
      </c>
      <c r="F183" s="123">
        <v>180.46499999999997</v>
      </c>
      <c r="G183" s="30">
        <f t="shared" si="50"/>
        <v>64370.96</v>
      </c>
      <c r="H183" s="30">
        <f t="shared" si="51"/>
        <v>3609.3</v>
      </c>
      <c r="I183" s="30">
        <f t="shared" si="52"/>
        <v>67980.259999999995</v>
      </c>
      <c r="J183" s="30">
        <f t="shared" ref="J183:J190" si="55">ROUND($J$17*I183,2)</f>
        <v>16997.29</v>
      </c>
      <c r="K183" s="30">
        <f t="shared" si="53"/>
        <v>84977.549999999988</v>
      </c>
      <c r="L183" s="71">
        <f t="shared" si="49"/>
        <v>1.241695694149487</v>
      </c>
    </row>
    <row r="184" spans="1:12" s="29" customFormat="1" ht="30" customHeight="1">
      <c r="A184" s="262" t="s">
        <v>1616</v>
      </c>
      <c r="B184" s="189" t="s">
        <v>1792</v>
      </c>
      <c r="C184" s="68" t="s">
        <v>1628</v>
      </c>
      <c r="D184" s="100">
        <v>20</v>
      </c>
      <c r="E184" s="123">
        <v>2636.9060000000004</v>
      </c>
      <c r="F184" s="123">
        <v>180.46499999999997</v>
      </c>
      <c r="G184" s="30">
        <f t="shared" si="50"/>
        <v>52738.12</v>
      </c>
      <c r="H184" s="30">
        <f t="shared" si="51"/>
        <v>3609.3</v>
      </c>
      <c r="I184" s="30">
        <f t="shared" si="52"/>
        <v>56347.420000000006</v>
      </c>
      <c r="J184" s="30">
        <f t="shared" si="55"/>
        <v>14088.7</v>
      </c>
      <c r="K184" s="30">
        <f t="shared" si="53"/>
        <v>70436.12000000001</v>
      </c>
      <c r="L184" s="71">
        <f t="shared" si="49"/>
        <v>1.0292156801013512</v>
      </c>
    </row>
    <row r="185" spans="1:12" s="29" customFormat="1" ht="30" customHeight="1">
      <c r="A185" s="262" t="s">
        <v>1617</v>
      </c>
      <c r="B185" s="189" t="s">
        <v>1793</v>
      </c>
      <c r="C185" s="68" t="s">
        <v>1628</v>
      </c>
      <c r="D185" s="100">
        <v>20</v>
      </c>
      <c r="E185" s="123">
        <v>2816.3630000000003</v>
      </c>
      <c r="F185" s="123">
        <v>180.46499999999997</v>
      </c>
      <c r="G185" s="30">
        <f t="shared" si="50"/>
        <v>56327.26</v>
      </c>
      <c r="H185" s="30">
        <f t="shared" si="51"/>
        <v>3609.3</v>
      </c>
      <c r="I185" s="30">
        <f t="shared" si="52"/>
        <v>59936.560000000005</v>
      </c>
      <c r="J185" s="30">
        <f t="shared" si="55"/>
        <v>14986.1</v>
      </c>
      <c r="K185" s="30">
        <f t="shared" si="53"/>
        <v>74922.66</v>
      </c>
      <c r="L185" s="71">
        <f t="shared" si="49"/>
        <v>1.0947731997006975</v>
      </c>
    </row>
    <row r="186" spans="1:12" s="29" customFormat="1" ht="30" customHeight="1">
      <c r="A186" s="262" t="s">
        <v>1618</v>
      </c>
      <c r="B186" s="189" t="s">
        <v>1794</v>
      </c>
      <c r="C186" s="68" t="s">
        <v>1628</v>
      </c>
      <c r="D186" s="100">
        <v>20</v>
      </c>
      <c r="E186" s="123">
        <v>2703.7512000000002</v>
      </c>
      <c r="F186" s="123">
        <v>180.46499999999997</v>
      </c>
      <c r="G186" s="30">
        <f t="shared" si="50"/>
        <v>54075.02</v>
      </c>
      <c r="H186" s="30">
        <f t="shared" si="51"/>
        <v>3609.3</v>
      </c>
      <c r="I186" s="30">
        <f t="shared" si="52"/>
        <v>57684.32</v>
      </c>
      <c r="J186" s="30">
        <f t="shared" si="55"/>
        <v>14422.97</v>
      </c>
      <c r="K186" s="30">
        <f t="shared" si="53"/>
        <v>72107.289999999994</v>
      </c>
      <c r="L186" s="71">
        <f t="shared" si="49"/>
        <v>1.0536348895654013</v>
      </c>
    </row>
    <row r="187" spans="1:12" s="29" customFormat="1" ht="30" customHeight="1">
      <c r="A187" s="262" t="s">
        <v>1619</v>
      </c>
      <c r="B187" s="189" t="s">
        <v>1795</v>
      </c>
      <c r="C187" s="68" t="s">
        <v>1628</v>
      </c>
      <c r="D187" s="100">
        <v>20</v>
      </c>
      <c r="E187" s="123">
        <v>2655.489</v>
      </c>
      <c r="F187" s="123">
        <v>180.46499999999997</v>
      </c>
      <c r="G187" s="30">
        <f t="shared" si="50"/>
        <v>53109.78</v>
      </c>
      <c r="H187" s="30">
        <f t="shared" si="51"/>
        <v>3609.3</v>
      </c>
      <c r="I187" s="30">
        <f t="shared" si="52"/>
        <v>56719.08</v>
      </c>
      <c r="J187" s="30">
        <f t="shared" si="55"/>
        <v>14181.62</v>
      </c>
      <c r="K187" s="30">
        <f t="shared" si="53"/>
        <v>70900.7</v>
      </c>
      <c r="L187" s="71">
        <f t="shared" si="49"/>
        <v>1.0360041434730061</v>
      </c>
    </row>
    <row r="188" spans="1:12" s="29" customFormat="1" ht="30" customHeight="1">
      <c r="A188" s="262" t="s">
        <v>1620</v>
      </c>
      <c r="B188" s="189" t="s">
        <v>1796</v>
      </c>
      <c r="C188" s="68" t="s">
        <v>1628</v>
      </c>
      <c r="D188" s="100">
        <v>20</v>
      </c>
      <c r="E188" s="123">
        <v>2928.9748</v>
      </c>
      <c r="F188" s="123">
        <v>180.46499999999997</v>
      </c>
      <c r="G188" s="30">
        <f t="shared" si="50"/>
        <v>58579.5</v>
      </c>
      <c r="H188" s="30">
        <f t="shared" si="51"/>
        <v>3609.3</v>
      </c>
      <c r="I188" s="30">
        <f t="shared" si="52"/>
        <v>62188.800000000003</v>
      </c>
      <c r="J188" s="30">
        <f t="shared" si="55"/>
        <v>15549.23</v>
      </c>
      <c r="K188" s="30">
        <f t="shared" si="53"/>
        <v>77738.03</v>
      </c>
      <c r="L188" s="71">
        <f t="shared" si="49"/>
        <v>1.1359115098359938</v>
      </c>
    </row>
    <row r="189" spans="1:12" s="29" customFormat="1" ht="30" customHeight="1">
      <c r="A189" s="262" t="s">
        <v>1621</v>
      </c>
      <c r="B189" s="189" t="s">
        <v>1797</v>
      </c>
      <c r="C189" s="68" t="s">
        <v>1628</v>
      </c>
      <c r="D189" s="100">
        <v>20</v>
      </c>
      <c r="E189" s="123">
        <v>2708.2850000000003</v>
      </c>
      <c r="F189" s="123">
        <v>180.46499999999997</v>
      </c>
      <c r="G189" s="30">
        <f t="shared" si="50"/>
        <v>54165.7</v>
      </c>
      <c r="H189" s="30">
        <f t="shared" si="51"/>
        <v>3609.3</v>
      </c>
      <c r="I189" s="30">
        <f t="shared" si="52"/>
        <v>57775</v>
      </c>
      <c r="J189" s="30">
        <f t="shared" si="55"/>
        <v>14445.64</v>
      </c>
      <c r="K189" s="30">
        <f t="shared" si="53"/>
        <v>72220.639999999999</v>
      </c>
      <c r="L189" s="71">
        <f t="shared" si="49"/>
        <v>1.0552911647455148</v>
      </c>
    </row>
    <row r="190" spans="1:12" s="29" customFormat="1" ht="30" customHeight="1">
      <c r="A190" s="262" t="s">
        <v>1622</v>
      </c>
      <c r="B190" s="189" t="s">
        <v>1798</v>
      </c>
      <c r="C190" s="68" t="s">
        <v>1628</v>
      </c>
      <c r="D190" s="100">
        <v>20</v>
      </c>
      <c r="E190" s="123">
        <v>1908.316</v>
      </c>
      <c r="F190" s="123">
        <v>139.92500000000001</v>
      </c>
      <c r="G190" s="30">
        <f t="shared" si="50"/>
        <v>38166.32</v>
      </c>
      <c r="H190" s="30">
        <f t="shared" si="51"/>
        <v>2798.5</v>
      </c>
      <c r="I190" s="30">
        <f t="shared" si="52"/>
        <v>40964.82</v>
      </c>
      <c r="J190" s="30">
        <f t="shared" si="55"/>
        <v>10242.540000000001</v>
      </c>
      <c r="K190" s="30">
        <f t="shared" si="53"/>
        <v>51207.360000000001</v>
      </c>
      <c r="L190" s="71">
        <f t="shared" si="49"/>
        <v>0.74824419415201637</v>
      </c>
    </row>
    <row r="191" spans="1:12" s="29" customFormat="1" ht="30" customHeight="1">
      <c r="A191" s="255" t="s">
        <v>512</v>
      </c>
      <c r="B191" s="115" t="s">
        <v>197</v>
      </c>
      <c r="C191" s="98"/>
      <c r="D191" s="98"/>
      <c r="E191" s="98"/>
      <c r="F191" s="98"/>
      <c r="G191" s="119">
        <f t="shared" ref="G191:L191" si="56">SUM(G192:G200)</f>
        <v>4729.2100000000009</v>
      </c>
      <c r="H191" s="119">
        <f t="shared" si="56"/>
        <v>457.38999999999993</v>
      </c>
      <c r="I191" s="119">
        <f t="shared" si="56"/>
        <v>5186.6000000000004</v>
      </c>
      <c r="J191" s="119">
        <f t="shared" si="56"/>
        <v>1296.81</v>
      </c>
      <c r="K191" s="119">
        <f t="shared" si="56"/>
        <v>6483.41</v>
      </c>
      <c r="L191" s="352">
        <f t="shared" si="56"/>
        <v>9.4735871773259248E-2</v>
      </c>
    </row>
    <row r="192" spans="1:12" s="29" customFormat="1" ht="39.950000000000003" customHeight="1">
      <c r="A192" s="259" t="s">
        <v>513</v>
      </c>
      <c r="B192" s="189" t="s">
        <v>1799</v>
      </c>
      <c r="C192" s="68" t="s">
        <v>1628</v>
      </c>
      <c r="D192" s="100">
        <v>1</v>
      </c>
      <c r="E192" s="123">
        <v>200.96075200000001</v>
      </c>
      <c r="F192" s="123">
        <v>273.899248</v>
      </c>
      <c r="G192" s="30">
        <f t="shared" ref="G192:G200" si="57">ROUND(D192*E192,2)</f>
        <v>200.96</v>
      </c>
      <c r="H192" s="30">
        <f t="shared" ref="H192:H200" si="58">ROUND(D192*F192,2)</f>
        <v>273.89999999999998</v>
      </c>
      <c r="I192" s="30">
        <f t="shared" ref="I192:I200" si="59">G192+H192</f>
        <v>474.86</v>
      </c>
      <c r="J192" s="30">
        <f t="shared" ref="J192:J200" si="60">ROUND($J$17*I192,2)</f>
        <v>118.73</v>
      </c>
      <c r="K192" s="30">
        <f t="shared" ref="K192:K200" si="61">I192+J192</f>
        <v>593.59</v>
      </c>
      <c r="L192" s="71">
        <f t="shared" ref="L192:L200" si="62">K192/$K$1306*100</f>
        <v>8.6735631598015474E-3</v>
      </c>
    </row>
    <row r="193" spans="1:12" s="29" customFormat="1" ht="50.25" customHeight="1">
      <c r="A193" s="259" t="s">
        <v>514</v>
      </c>
      <c r="B193" s="189" t="s">
        <v>1800</v>
      </c>
      <c r="C193" s="68" t="s">
        <v>1628</v>
      </c>
      <c r="D193" s="100">
        <v>1</v>
      </c>
      <c r="E193" s="123">
        <v>336.41029500000002</v>
      </c>
      <c r="F193" s="123">
        <v>14.199705000000002</v>
      </c>
      <c r="G193" s="30">
        <f t="shared" si="57"/>
        <v>336.41</v>
      </c>
      <c r="H193" s="30">
        <f t="shared" si="58"/>
        <v>14.2</v>
      </c>
      <c r="I193" s="30">
        <f t="shared" si="59"/>
        <v>350.61</v>
      </c>
      <c r="J193" s="30">
        <f t="shared" si="60"/>
        <v>87.66</v>
      </c>
      <c r="K193" s="30">
        <f t="shared" si="61"/>
        <v>438.27</v>
      </c>
      <c r="L193" s="71">
        <f t="shared" si="62"/>
        <v>6.4040204957061687E-3</v>
      </c>
    </row>
    <row r="194" spans="1:12" s="29" customFormat="1" ht="39.950000000000003" customHeight="1">
      <c r="A194" s="259" t="s">
        <v>515</v>
      </c>
      <c r="B194" s="189" t="s">
        <v>1801</v>
      </c>
      <c r="C194" s="68" t="s">
        <v>1628</v>
      </c>
      <c r="D194" s="100">
        <v>1</v>
      </c>
      <c r="E194" s="123">
        <v>479.31400200000002</v>
      </c>
      <c r="F194" s="123">
        <v>21.065998</v>
      </c>
      <c r="G194" s="30">
        <f t="shared" si="57"/>
        <v>479.31</v>
      </c>
      <c r="H194" s="30">
        <f t="shared" si="58"/>
        <v>21.07</v>
      </c>
      <c r="I194" s="30">
        <f t="shared" si="59"/>
        <v>500.38</v>
      </c>
      <c r="J194" s="30">
        <f t="shared" si="60"/>
        <v>125.11</v>
      </c>
      <c r="K194" s="30">
        <f t="shared" si="61"/>
        <v>625.49</v>
      </c>
      <c r="L194" s="71">
        <f t="shared" si="62"/>
        <v>9.139687361350882E-3</v>
      </c>
    </row>
    <row r="195" spans="1:12" s="29" customFormat="1" ht="50.25" customHeight="1">
      <c r="A195" s="259" t="s">
        <v>516</v>
      </c>
      <c r="B195" s="189" t="s">
        <v>1802</v>
      </c>
      <c r="C195" s="68" t="s">
        <v>1628</v>
      </c>
      <c r="D195" s="100">
        <v>1</v>
      </c>
      <c r="E195" s="123">
        <v>375.56352699999997</v>
      </c>
      <c r="F195" s="123">
        <v>14.146472999999999</v>
      </c>
      <c r="G195" s="30">
        <f t="shared" si="57"/>
        <v>375.56</v>
      </c>
      <c r="H195" s="30">
        <f t="shared" si="58"/>
        <v>14.15</v>
      </c>
      <c r="I195" s="30">
        <f t="shared" si="59"/>
        <v>389.71</v>
      </c>
      <c r="J195" s="30">
        <f t="shared" si="60"/>
        <v>97.44</v>
      </c>
      <c r="K195" s="30">
        <f t="shared" si="61"/>
        <v>487.15</v>
      </c>
      <c r="L195" s="71">
        <f t="shared" si="62"/>
        <v>7.1182572032839567E-3</v>
      </c>
    </row>
    <row r="196" spans="1:12" s="29" customFormat="1" ht="39.950000000000003" customHeight="1">
      <c r="A196" s="259" t="s">
        <v>517</v>
      </c>
      <c r="B196" s="189" t="s">
        <v>1803</v>
      </c>
      <c r="C196" s="68" t="s">
        <v>1628</v>
      </c>
      <c r="D196" s="100">
        <v>1</v>
      </c>
      <c r="E196" s="123">
        <v>618.87293999999997</v>
      </c>
      <c r="F196" s="123">
        <v>45.867060000000002</v>
      </c>
      <c r="G196" s="30">
        <f t="shared" si="57"/>
        <v>618.87</v>
      </c>
      <c r="H196" s="30">
        <f t="shared" si="58"/>
        <v>45.87</v>
      </c>
      <c r="I196" s="30">
        <f t="shared" si="59"/>
        <v>664.74</v>
      </c>
      <c r="J196" s="30">
        <f t="shared" si="60"/>
        <v>166.21</v>
      </c>
      <c r="K196" s="30">
        <f t="shared" si="61"/>
        <v>830.95</v>
      </c>
      <c r="L196" s="71">
        <f t="shared" si="62"/>
        <v>1.2141877908383053E-2</v>
      </c>
    </row>
    <row r="197" spans="1:12" s="29" customFormat="1" ht="39.950000000000003" customHeight="1">
      <c r="A197" s="259" t="s">
        <v>518</v>
      </c>
      <c r="B197" s="189" t="s">
        <v>1804</v>
      </c>
      <c r="C197" s="68" t="s">
        <v>1628</v>
      </c>
      <c r="D197" s="100">
        <v>1</v>
      </c>
      <c r="E197" s="123">
        <v>727.84169999999995</v>
      </c>
      <c r="F197" s="123">
        <v>33.658300000000004</v>
      </c>
      <c r="G197" s="30">
        <f t="shared" si="57"/>
        <v>727.84</v>
      </c>
      <c r="H197" s="30">
        <f t="shared" si="58"/>
        <v>33.659999999999997</v>
      </c>
      <c r="I197" s="30">
        <f t="shared" si="59"/>
        <v>761.5</v>
      </c>
      <c r="J197" s="30">
        <f t="shared" si="60"/>
        <v>190.4</v>
      </c>
      <c r="K197" s="30">
        <f t="shared" si="61"/>
        <v>951.9</v>
      </c>
      <c r="L197" s="71">
        <f t="shared" si="62"/>
        <v>1.390920462240788E-2</v>
      </c>
    </row>
    <row r="198" spans="1:12" s="29" customFormat="1" ht="39.950000000000003" customHeight="1">
      <c r="A198" s="259" t="s">
        <v>519</v>
      </c>
      <c r="B198" s="189" t="s">
        <v>1805</v>
      </c>
      <c r="C198" s="68" t="s">
        <v>1628</v>
      </c>
      <c r="D198" s="100">
        <v>1</v>
      </c>
      <c r="E198" s="123">
        <v>811.87796400000002</v>
      </c>
      <c r="F198" s="123">
        <v>16.062036000000003</v>
      </c>
      <c r="G198" s="30">
        <f t="shared" si="57"/>
        <v>811.88</v>
      </c>
      <c r="H198" s="30">
        <f t="shared" si="58"/>
        <v>16.059999999999999</v>
      </c>
      <c r="I198" s="30">
        <f t="shared" si="59"/>
        <v>827.93999999999994</v>
      </c>
      <c r="J198" s="30">
        <f t="shared" si="60"/>
        <v>207.01</v>
      </c>
      <c r="K198" s="30">
        <f t="shared" si="61"/>
        <v>1034.9499999999998</v>
      </c>
      <c r="L198" s="71">
        <f t="shared" si="62"/>
        <v>1.5122734871269077E-2</v>
      </c>
    </row>
    <row r="199" spans="1:12" s="29" customFormat="1" ht="39.950000000000003" customHeight="1">
      <c r="A199" s="259" t="s">
        <v>520</v>
      </c>
      <c r="B199" s="189" t="s">
        <v>1806</v>
      </c>
      <c r="C199" s="68" t="s">
        <v>1628</v>
      </c>
      <c r="D199" s="100">
        <v>1</v>
      </c>
      <c r="E199" s="123">
        <v>490.42297200000002</v>
      </c>
      <c r="F199" s="123">
        <v>16.317028000000001</v>
      </c>
      <c r="G199" s="30">
        <f t="shared" si="57"/>
        <v>490.42</v>
      </c>
      <c r="H199" s="30">
        <f t="shared" si="58"/>
        <v>16.32</v>
      </c>
      <c r="I199" s="30">
        <f t="shared" si="59"/>
        <v>506.74</v>
      </c>
      <c r="J199" s="30">
        <f t="shared" si="60"/>
        <v>126.7</v>
      </c>
      <c r="K199" s="30">
        <f t="shared" si="61"/>
        <v>633.44000000000005</v>
      </c>
      <c r="L199" s="71">
        <f t="shared" si="62"/>
        <v>9.2558531106398251E-3</v>
      </c>
    </row>
    <row r="200" spans="1:12" s="29" customFormat="1" ht="39.950000000000003" customHeight="1">
      <c r="A200" s="259" t="s">
        <v>521</v>
      </c>
      <c r="B200" s="189" t="s">
        <v>1807</v>
      </c>
      <c r="C200" s="68" t="s">
        <v>1628</v>
      </c>
      <c r="D200" s="100">
        <v>1</v>
      </c>
      <c r="E200" s="123">
        <v>687.96425599999998</v>
      </c>
      <c r="F200" s="123">
        <v>22.155743999999999</v>
      </c>
      <c r="G200" s="30">
        <f t="shared" si="57"/>
        <v>687.96</v>
      </c>
      <c r="H200" s="30">
        <f t="shared" si="58"/>
        <v>22.16</v>
      </c>
      <c r="I200" s="30">
        <f t="shared" si="59"/>
        <v>710.12</v>
      </c>
      <c r="J200" s="30">
        <f t="shared" si="60"/>
        <v>177.55</v>
      </c>
      <c r="K200" s="30">
        <f t="shared" si="61"/>
        <v>887.67000000000007</v>
      </c>
      <c r="L200" s="71">
        <f t="shared" si="62"/>
        <v>1.2970673040416854E-2</v>
      </c>
    </row>
    <row r="201" spans="1:12" s="29" customFormat="1" ht="30" customHeight="1">
      <c r="A201" s="255" t="s">
        <v>522</v>
      </c>
      <c r="B201" s="115" t="s">
        <v>194</v>
      </c>
      <c r="C201" s="98"/>
      <c r="D201" s="98">
        <v>0</v>
      </c>
      <c r="E201" s="98"/>
      <c r="F201" s="98"/>
      <c r="G201" s="119">
        <f t="shared" ref="G201:L201" si="63">SUM(G202:G212)</f>
        <v>33226.19</v>
      </c>
      <c r="H201" s="119">
        <f t="shared" si="63"/>
        <v>2819.31</v>
      </c>
      <c r="I201" s="119">
        <f t="shared" si="63"/>
        <v>36045.5</v>
      </c>
      <c r="J201" s="119">
        <f t="shared" si="63"/>
        <v>9012.5499999999993</v>
      </c>
      <c r="K201" s="119">
        <f t="shared" si="63"/>
        <v>45058.049999999996</v>
      </c>
      <c r="L201" s="352">
        <f t="shared" si="63"/>
        <v>0.65839020625767974</v>
      </c>
    </row>
    <row r="202" spans="1:12" s="29" customFormat="1" ht="39.950000000000003" customHeight="1">
      <c r="A202" s="260" t="s">
        <v>523</v>
      </c>
      <c r="B202" s="189" t="s">
        <v>1808</v>
      </c>
      <c r="C202" s="68" t="s">
        <v>1654</v>
      </c>
      <c r="D202" s="100">
        <v>1</v>
      </c>
      <c r="E202" s="123">
        <v>0</v>
      </c>
      <c r="F202" s="123">
        <v>30.86</v>
      </c>
      <c r="G202" s="30">
        <f>ROUND(D202*E202,2)</f>
        <v>0</v>
      </c>
      <c r="H202" s="30">
        <f>ROUND(D202*F202,2)</f>
        <v>30.86</v>
      </c>
      <c r="I202" s="30">
        <f>G202+H202</f>
        <v>30.86</v>
      </c>
      <c r="J202" s="30">
        <f>ROUND($J$17*I202,2)</f>
        <v>7.72</v>
      </c>
      <c r="K202" s="30">
        <f>I202+J202</f>
        <v>38.58</v>
      </c>
      <c r="L202" s="71">
        <f t="shared" ref="L202:L212" si="64">K202/$K$1306*100</f>
        <v>5.6373265503991592E-4</v>
      </c>
    </row>
    <row r="203" spans="1:12" s="29" customFormat="1" ht="50.1" customHeight="1">
      <c r="A203" s="260" t="s">
        <v>524</v>
      </c>
      <c r="B203" s="189" t="s">
        <v>1809</v>
      </c>
      <c r="C203" s="68" t="s">
        <v>1625</v>
      </c>
      <c r="D203" s="100">
        <v>1</v>
      </c>
      <c r="E203" s="123">
        <v>752.92417999999998</v>
      </c>
      <c r="F203" s="123">
        <v>342.87581999999998</v>
      </c>
      <c r="G203" s="30">
        <f t="shared" ref="G203:G212" si="65">ROUND(D203*E203,2)</f>
        <v>752.92</v>
      </c>
      <c r="H203" s="30">
        <f t="shared" ref="H203:H212" si="66">ROUND(D203*F203,2)</f>
        <v>342.88</v>
      </c>
      <c r="I203" s="30">
        <f t="shared" ref="I203:I212" si="67">G203+H203</f>
        <v>1095.8</v>
      </c>
      <c r="J203" s="30">
        <f t="shared" ref="J203:J212" si="68">ROUND($J$17*I203,2)</f>
        <v>273.99</v>
      </c>
      <c r="K203" s="30">
        <f t="shared" ref="K203:K212" si="69">I203+J203</f>
        <v>1369.79</v>
      </c>
      <c r="L203" s="71">
        <f t="shared" si="64"/>
        <v>2.0015431662704163E-2</v>
      </c>
    </row>
    <row r="204" spans="1:12" s="29" customFormat="1" ht="50.1" customHeight="1">
      <c r="A204" s="260" t="s">
        <v>525</v>
      </c>
      <c r="B204" s="189" t="s">
        <v>1810</v>
      </c>
      <c r="C204" s="68" t="s">
        <v>1625</v>
      </c>
      <c r="D204" s="100">
        <v>1</v>
      </c>
      <c r="E204" s="123">
        <v>912.11342300000001</v>
      </c>
      <c r="F204" s="123">
        <v>392.95657699999992</v>
      </c>
      <c r="G204" s="30">
        <f t="shared" si="65"/>
        <v>912.11</v>
      </c>
      <c r="H204" s="30">
        <f t="shared" si="66"/>
        <v>392.96</v>
      </c>
      <c r="I204" s="30">
        <f t="shared" si="67"/>
        <v>1305.07</v>
      </c>
      <c r="J204" s="30">
        <f t="shared" si="68"/>
        <v>326.31</v>
      </c>
      <c r="K204" s="30">
        <f t="shared" si="69"/>
        <v>1631.3799999999999</v>
      </c>
      <c r="L204" s="71">
        <f t="shared" si="64"/>
        <v>2.3837796235848058E-2</v>
      </c>
    </row>
    <row r="205" spans="1:12" s="29" customFormat="1" ht="50.1" customHeight="1">
      <c r="A205" s="260" t="s">
        <v>526</v>
      </c>
      <c r="B205" s="189" t="s">
        <v>1811</v>
      </c>
      <c r="C205" s="68" t="s">
        <v>1625</v>
      </c>
      <c r="D205" s="100">
        <v>1</v>
      </c>
      <c r="E205" s="123">
        <v>954.06566400000008</v>
      </c>
      <c r="F205" s="123">
        <v>413.57433600000002</v>
      </c>
      <c r="G205" s="30">
        <f t="shared" si="65"/>
        <v>954.07</v>
      </c>
      <c r="H205" s="30">
        <f t="shared" si="66"/>
        <v>413.57</v>
      </c>
      <c r="I205" s="30">
        <f t="shared" si="67"/>
        <v>1367.64</v>
      </c>
      <c r="J205" s="30">
        <f t="shared" si="68"/>
        <v>341.95</v>
      </c>
      <c r="K205" s="30">
        <f t="shared" si="69"/>
        <v>1709.5900000000001</v>
      </c>
      <c r="L205" s="71">
        <f t="shared" si="64"/>
        <v>2.4980604192060395E-2</v>
      </c>
    </row>
    <row r="206" spans="1:12" s="29" customFormat="1" ht="50.1" customHeight="1">
      <c r="A206" s="260" t="s">
        <v>527</v>
      </c>
      <c r="B206" s="189" t="s">
        <v>1812</v>
      </c>
      <c r="C206" s="68" t="s">
        <v>1625</v>
      </c>
      <c r="D206" s="100">
        <v>1</v>
      </c>
      <c r="E206" s="123">
        <v>1049.594175</v>
      </c>
      <c r="F206" s="123">
        <v>421.45582499999995</v>
      </c>
      <c r="G206" s="30">
        <f t="shared" si="65"/>
        <v>1049.5899999999999</v>
      </c>
      <c r="H206" s="30">
        <f t="shared" si="66"/>
        <v>421.46</v>
      </c>
      <c r="I206" s="30">
        <f t="shared" si="67"/>
        <v>1471.05</v>
      </c>
      <c r="J206" s="30">
        <f t="shared" si="68"/>
        <v>367.81</v>
      </c>
      <c r="K206" s="30">
        <f t="shared" si="69"/>
        <v>1838.86</v>
      </c>
      <c r="L206" s="71">
        <f t="shared" si="64"/>
        <v>2.6869503111630375E-2</v>
      </c>
    </row>
    <row r="207" spans="1:12" s="29" customFormat="1" ht="50.1" customHeight="1">
      <c r="A207" s="260" t="s">
        <v>528</v>
      </c>
      <c r="B207" s="189" t="s">
        <v>1813</v>
      </c>
      <c r="C207" s="68" t="s">
        <v>1625</v>
      </c>
      <c r="D207" s="30">
        <v>1</v>
      </c>
      <c r="E207" s="123">
        <v>2088.31</v>
      </c>
      <c r="F207" s="123">
        <v>167.91</v>
      </c>
      <c r="G207" s="30">
        <f t="shared" si="65"/>
        <v>2088.31</v>
      </c>
      <c r="H207" s="30">
        <f t="shared" si="66"/>
        <v>167.91</v>
      </c>
      <c r="I207" s="30">
        <f t="shared" si="67"/>
        <v>2256.2199999999998</v>
      </c>
      <c r="J207" s="30">
        <f t="shared" si="68"/>
        <v>564.13</v>
      </c>
      <c r="K207" s="30">
        <f t="shared" si="69"/>
        <v>2820.35</v>
      </c>
      <c r="L207" s="71">
        <f t="shared" si="64"/>
        <v>4.1211078114096085E-2</v>
      </c>
    </row>
    <row r="208" spans="1:12" s="29" customFormat="1" ht="50.1" customHeight="1">
      <c r="A208" s="260" t="s">
        <v>529</v>
      </c>
      <c r="B208" s="189" t="s">
        <v>1814</v>
      </c>
      <c r="C208" s="68" t="s">
        <v>1625</v>
      </c>
      <c r="D208" s="30">
        <v>1</v>
      </c>
      <c r="E208" s="123">
        <v>998.90786000000003</v>
      </c>
      <c r="F208" s="123">
        <v>19.9709</v>
      </c>
      <c r="G208" s="30">
        <f t="shared" si="65"/>
        <v>998.91</v>
      </c>
      <c r="H208" s="30">
        <f t="shared" si="66"/>
        <v>19.97</v>
      </c>
      <c r="I208" s="30">
        <f t="shared" si="67"/>
        <v>1018.88</v>
      </c>
      <c r="J208" s="30">
        <f t="shared" si="68"/>
        <v>254.75</v>
      </c>
      <c r="K208" s="30">
        <f t="shared" si="69"/>
        <v>1273.6300000000001</v>
      </c>
      <c r="L208" s="71">
        <f t="shared" si="64"/>
        <v>1.8610337517845729E-2</v>
      </c>
    </row>
    <row r="209" spans="1:12" s="29" customFormat="1" ht="50.1" customHeight="1">
      <c r="A209" s="260" t="s">
        <v>530</v>
      </c>
      <c r="B209" s="189" t="s">
        <v>1815</v>
      </c>
      <c r="C209" s="68" t="s">
        <v>1625</v>
      </c>
      <c r="D209" s="30">
        <v>1</v>
      </c>
      <c r="E209" s="123">
        <v>998.90786000000003</v>
      </c>
      <c r="F209" s="123">
        <v>22.054819999999999</v>
      </c>
      <c r="G209" s="30">
        <f t="shared" si="65"/>
        <v>998.91</v>
      </c>
      <c r="H209" s="30">
        <f t="shared" si="66"/>
        <v>22.05</v>
      </c>
      <c r="I209" s="30">
        <f t="shared" si="67"/>
        <v>1020.9599999999999</v>
      </c>
      <c r="J209" s="30">
        <f t="shared" si="68"/>
        <v>255.27</v>
      </c>
      <c r="K209" s="30">
        <f t="shared" si="69"/>
        <v>1276.23</v>
      </c>
      <c r="L209" s="71">
        <f t="shared" si="64"/>
        <v>1.8648328832078589E-2</v>
      </c>
    </row>
    <row r="210" spans="1:12" s="29" customFormat="1" ht="50.1" customHeight="1">
      <c r="A210" s="260" t="s">
        <v>531</v>
      </c>
      <c r="B210" s="189" t="s">
        <v>1816</v>
      </c>
      <c r="C210" s="68" t="s">
        <v>1625</v>
      </c>
      <c r="D210" s="30">
        <v>1</v>
      </c>
      <c r="E210" s="123">
        <v>1029.0878600000001</v>
      </c>
      <c r="F210" s="123">
        <v>24.107880000000002</v>
      </c>
      <c r="G210" s="30">
        <f t="shared" si="65"/>
        <v>1029.0899999999999</v>
      </c>
      <c r="H210" s="30">
        <f t="shared" si="66"/>
        <v>24.11</v>
      </c>
      <c r="I210" s="30">
        <f t="shared" si="67"/>
        <v>1053.1999999999998</v>
      </c>
      <c r="J210" s="30">
        <f t="shared" si="68"/>
        <v>263.33</v>
      </c>
      <c r="K210" s="30">
        <f t="shared" si="69"/>
        <v>1316.5299999999997</v>
      </c>
      <c r="L210" s="71">
        <f t="shared" si="64"/>
        <v>1.9237194202687932E-2</v>
      </c>
    </row>
    <row r="211" spans="1:12" s="29" customFormat="1" ht="50.1" customHeight="1">
      <c r="A211" s="260" t="s">
        <v>532</v>
      </c>
      <c r="B211" s="189" t="s">
        <v>1817</v>
      </c>
      <c r="C211" s="68" t="s">
        <v>1625</v>
      </c>
      <c r="D211" s="30">
        <v>20</v>
      </c>
      <c r="E211" s="123">
        <v>1121.7496199999998</v>
      </c>
      <c r="F211" s="123">
        <v>29.58756</v>
      </c>
      <c r="G211" s="30">
        <f t="shared" si="65"/>
        <v>22434.99</v>
      </c>
      <c r="H211" s="30">
        <f t="shared" si="66"/>
        <v>591.75</v>
      </c>
      <c r="I211" s="30">
        <f t="shared" si="67"/>
        <v>23026.74</v>
      </c>
      <c r="J211" s="30">
        <f t="shared" si="68"/>
        <v>5757.44</v>
      </c>
      <c r="K211" s="30">
        <f t="shared" si="69"/>
        <v>28784.18</v>
      </c>
      <c r="L211" s="71">
        <f t="shared" si="64"/>
        <v>0.4205957028135523</v>
      </c>
    </row>
    <row r="212" spans="1:12" s="29" customFormat="1" ht="30" customHeight="1">
      <c r="A212" s="260" t="s">
        <v>533</v>
      </c>
      <c r="B212" s="189" t="s">
        <v>1818</v>
      </c>
      <c r="C212" s="68" t="s">
        <v>1625</v>
      </c>
      <c r="D212" s="100">
        <v>2</v>
      </c>
      <c r="E212" s="123">
        <v>1003.6467000000001</v>
      </c>
      <c r="F212" s="123">
        <v>195.89499999999998</v>
      </c>
      <c r="G212" s="30">
        <f t="shared" si="65"/>
        <v>2007.29</v>
      </c>
      <c r="H212" s="30">
        <f t="shared" si="66"/>
        <v>391.79</v>
      </c>
      <c r="I212" s="30">
        <f t="shared" si="67"/>
        <v>2399.08</v>
      </c>
      <c r="J212" s="30">
        <f t="shared" si="68"/>
        <v>599.85</v>
      </c>
      <c r="K212" s="30">
        <f t="shared" si="69"/>
        <v>2998.93</v>
      </c>
      <c r="L212" s="71">
        <f t="shared" si="64"/>
        <v>4.3820496920136218E-2</v>
      </c>
    </row>
    <row r="213" spans="1:12" s="29" customFormat="1" ht="30" customHeight="1">
      <c r="A213" s="255" t="s">
        <v>534</v>
      </c>
      <c r="B213" s="115" t="s">
        <v>195</v>
      </c>
      <c r="C213" s="98"/>
      <c r="D213" s="98">
        <v>0</v>
      </c>
      <c r="E213" s="98"/>
      <c r="F213" s="98"/>
      <c r="G213" s="119">
        <f t="shared" ref="G213:L213" si="70">SUM(G214:G218)</f>
        <v>2828.7499999999995</v>
      </c>
      <c r="H213" s="119">
        <f t="shared" si="70"/>
        <v>738.71</v>
      </c>
      <c r="I213" s="119">
        <f t="shared" si="70"/>
        <v>3567.46</v>
      </c>
      <c r="J213" s="119">
        <f t="shared" si="70"/>
        <v>891.97</v>
      </c>
      <c r="K213" s="119">
        <f t="shared" si="70"/>
        <v>4459.4299999999994</v>
      </c>
      <c r="L213" s="352">
        <f t="shared" si="70"/>
        <v>6.5161387088249145E-2</v>
      </c>
    </row>
    <row r="214" spans="1:12" s="29" customFormat="1" ht="30" customHeight="1">
      <c r="A214" s="259" t="s">
        <v>535</v>
      </c>
      <c r="B214" s="189" t="s">
        <v>1819</v>
      </c>
      <c r="C214" s="68" t="s">
        <v>1628</v>
      </c>
      <c r="D214" s="100">
        <v>1</v>
      </c>
      <c r="E214" s="123">
        <v>164.40782999999999</v>
      </c>
      <c r="F214" s="123">
        <v>386.37216999999998</v>
      </c>
      <c r="G214" s="30">
        <f>ROUND(D214*E214,2)</f>
        <v>164.41</v>
      </c>
      <c r="H214" s="30">
        <f>ROUND(D214*F214,2)</f>
        <v>386.37</v>
      </c>
      <c r="I214" s="30">
        <f>G214+H214</f>
        <v>550.78</v>
      </c>
      <c r="J214" s="30">
        <f>ROUND($J$17*I214,2)</f>
        <v>137.71</v>
      </c>
      <c r="K214" s="30">
        <f>I214+J214</f>
        <v>688.49</v>
      </c>
      <c r="L214" s="71">
        <f>K214/$K$1306*100</f>
        <v>1.0060246129300978E-2</v>
      </c>
    </row>
    <row r="215" spans="1:12" s="29" customFormat="1" ht="30" customHeight="1">
      <c r="A215" s="259" t="s">
        <v>536</v>
      </c>
      <c r="B215" s="189" t="s">
        <v>1820</v>
      </c>
      <c r="C215" s="68" t="s">
        <v>1628</v>
      </c>
      <c r="D215" s="100">
        <v>1</v>
      </c>
      <c r="E215" s="123">
        <v>476.48600999999996</v>
      </c>
      <c r="F215" s="123">
        <v>64.053989999999999</v>
      </c>
      <c r="G215" s="30">
        <f>ROUND(D215*E215,2)</f>
        <v>476.49</v>
      </c>
      <c r="H215" s="30">
        <f>ROUND(D215*F215,2)</f>
        <v>64.05</v>
      </c>
      <c r="I215" s="30">
        <f>G215+H215</f>
        <v>540.54</v>
      </c>
      <c r="J215" s="30">
        <f>ROUND($J$17*I215,2)</f>
        <v>135.15</v>
      </c>
      <c r="K215" s="30">
        <f>I215+J215</f>
        <v>675.68999999999994</v>
      </c>
      <c r="L215" s="71">
        <f>K215/$K$1306*100</f>
        <v>9.8732119669238151E-3</v>
      </c>
    </row>
    <row r="216" spans="1:12" s="29" customFormat="1" ht="30" customHeight="1">
      <c r="A216" s="259" t="s">
        <v>537</v>
      </c>
      <c r="B216" s="189" t="s">
        <v>1821</v>
      </c>
      <c r="C216" s="68" t="s">
        <v>1625</v>
      </c>
      <c r="D216" s="100">
        <v>1</v>
      </c>
      <c r="E216" s="123">
        <v>1162.335916</v>
      </c>
      <c r="F216" s="123">
        <v>178.92408399999999</v>
      </c>
      <c r="G216" s="30">
        <f>ROUND(D216*E216,2)</f>
        <v>1162.3399999999999</v>
      </c>
      <c r="H216" s="30">
        <f>ROUND(D216*F216,2)</f>
        <v>178.92</v>
      </c>
      <c r="I216" s="30">
        <f>G216+H216</f>
        <v>1341.26</v>
      </c>
      <c r="J216" s="30">
        <f>ROUND($J$17*I216,2)</f>
        <v>335.36</v>
      </c>
      <c r="K216" s="30">
        <f>I216+J216</f>
        <v>1676.62</v>
      </c>
      <c r="L216" s="71">
        <f>K216/$K$1306*100</f>
        <v>2.4498845103499842E-2</v>
      </c>
    </row>
    <row r="217" spans="1:12" s="29" customFormat="1" ht="30" customHeight="1">
      <c r="A217" s="259" t="s">
        <v>538</v>
      </c>
      <c r="B217" s="189" t="s">
        <v>1822</v>
      </c>
      <c r="C217" s="68" t="s">
        <v>1628</v>
      </c>
      <c r="D217" s="100">
        <v>1</v>
      </c>
      <c r="E217" s="123">
        <v>489.28045400000002</v>
      </c>
      <c r="F217" s="123">
        <v>53.339545999999999</v>
      </c>
      <c r="G217" s="30">
        <f>ROUND(D217*E217,2)</f>
        <v>489.28</v>
      </c>
      <c r="H217" s="30">
        <f>ROUND(D217*F217,2)</f>
        <v>53.34</v>
      </c>
      <c r="I217" s="30">
        <f>G217+H217</f>
        <v>542.62</v>
      </c>
      <c r="J217" s="30">
        <f>ROUND($J$17*I217,2)</f>
        <v>135.66999999999999</v>
      </c>
      <c r="K217" s="30">
        <f>I217+J217</f>
        <v>678.29</v>
      </c>
      <c r="L217" s="71">
        <f>K217/$K$1306*100</f>
        <v>9.9112032811566782E-3</v>
      </c>
    </row>
    <row r="218" spans="1:12" s="29" customFormat="1" ht="30" customHeight="1">
      <c r="A218" s="259" t="s">
        <v>539</v>
      </c>
      <c r="B218" s="189" t="s">
        <v>1823</v>
      </c>
      <c r="C218" s="68" t="s">
        <v>1625</v>
      </c>
      <c r="D218" s="100">
        <v>1</v>
      </c>
      <c r="E218" s="123">
        <v>536.23220400000002</v>
      </c>
      <c r="F218" s="123">
        <v>56.027796000000002</v>
      </c>
      <c r="G218" s="30">
        <f>ROUND(D218*E218,2)</f>
        <v>536.23</v>
      </c>
      <c r="H218" s="30">
        <f>ROUND(D218*F218,2)</f>
        <v>56.03</v>
      </c>
      <c r="I218" s="30">
        <f>G218+H218</f>
        <v>592.26</v>
      </c>
      <c r="J218" s="30">
        <f>ROUND($J$17*I218,2)</f>
        <v>148.08000000000001</v>
      </c>
      <c r="K218" s="30">
        <f>I218+J218</f>
        <v>740.34</v>
      </c>
      <c r="L218" s="71">
        <f>K218/$K$1306*100</f>
        <v>1.0817880607367844E-2</v>
      </c>
    </row>
    <row r="219" spans="1:12" s="29" customFormat="1" ht="30" customHeight="1">
      <c r="A219" s="255" t="s">
        <v>540</v>
      </c>
      <c r="B219" s="115" t="s">
        <v>196</v>
      </c>
      <c r="C219" s="98"/>
      <c r="D219" s="98">
        <v>0</v>
      </c>
      <c r="E219" s="98"/>
      <c r="F219" s="98"/>
      <c r="G219" s="119">
        <f t="shared" ref="G219:L219" si="71">SUM(G220:G234)</f>
        <v>163392.46</v>
      </c>
      <c r="H219" s="119">
        <f t="shared" si="71"/>
        <v>18616.930000000004</v>
      </c>
      <c r="I219" s="119">
        <f t="shared" si="71"/>
        <v>182009.39</v>
      </c>
      <c r="J219" s="119">
        <f t="shared" si="71"/>
        <v>45508.299999999988</v>
      </c>
      <c r="K219" s="119">
        <f t="shared" si="71"/>
        <v>227517.69000000003</v>
      </c>
      <c r="L219" s="352">
        <f t="shared" si="71"/>
        <v>3.3244984824325701</v>
      </c>
    </row>
    <row r="220" spans="1:12" s="29" customFormat="1" ht="30" customHeight="1">
      <c r="A220" s="259" t="s">
        <v>541</v>
      </c>
      <c r="B220" s="189" t="s">
        <v>1824</v>
      </c>
      <c r="C220" s="68" t="s">
        <v>1628</v>
      </c>
      <c r="D220" s="30">
        <v>1</v>
      </c>
      <c r="E220" s="123">
        <v>369.691014</v>
      </c>
      <c r="F220" s="123">
        <v>228.00898599999999</v>
      </c>
      <c r="G220" s="30">
        <f>ROUND(D220*E220,2)</f>
        <v>369.69</v>
      </c>
      <c r="H220" s="30">
        <f>ROUND(D220*F220,2)</f>
        <v>228.01</v>
      </c>
      <c r="I220" s="30">
        <f>G220+H220</f>
        <v>597.70000000000005</v>
      </c>
      <c r="J220" s="30">
        <f t="shared" ref="J220:J233" si="72">ROUND($J$17*I220,2)</f>
        <v>149.44</v>
      </c>
      <c r="K220" s="30">
        <f>I220+J220</f>
        <v>747.1400000000001</v>
      </c>
      <c r="L220" s="71">
        <f t="shared" ref="L220:L234" si="73">K220/$K$1306*100</f>
        <v>1.0917242506130713E-2</v>
      </c>
    </row>
    <row r="221" spans="1:12" s="29" customFormat="1" ht="30" customHeight="1">
      <c r="A221" s="259" t="s">
        <v>542</v>
      </c>
      <c r="B221" s="189" t="s">
        <v>1825</v>
      </c>
      <c r="C221" s="68" t="s">
        <v>1628</v>
      </c>
      <c r="D221" s="100">
        <v>1</v>
      </c>
      <c r="E221" s="123">
        <v>206.47</v>
      </c>
      <c r="F221" s="123">
        <v>30.31</v>
      </c>
      <c r="G221" s="30">
        <f t="shared" ref="G221:G233" si="74">ROUND(D221*E221,2)</f>
        <v>206.47</v>
      </c>
      <c r="H221" s="30">
        <f t="shared" ref="H221:H233" si="75">ROUND(D221*F221,2)</f>
        <v>30.31</v>
      </c>
      <c r="I221" s="30">
        <f t="shared" ref="I221:I233" si="76">G221+H221</f>
        <v>236.78</v>
      </c>
      <c r="J221" s="30">
        <f t="shared" si="72"/>
        <v>59.2</v>
      </c>
      <c r="K221" s="30">
        <f t="shared" ref="K221:K233" si="77">I221+J221</f>
        <v>295.98</v>
      </c>
      <c r="L221" s="71">
        <f t="shared" si="73"/>
        <v>4.3248727640931659E-3</v>
      </c>
    </row>
    <row r="222" spans="1:12" s="29" customFormat="1" ht="30" customHeight="1">
      <c r="A222" s="259" t="s">
        <v>543</v>
      </c>
      <c r="B222" s="189" t="s">
        <v>1826</v>
      </c>
      <c r="C222" s="68" t="s">
        <v>1628</v>
      </c>
      <c r="D222" s="100">
        <v>1</v>
      </c>
      <c r="E222" s="123">
        <v>716.16447999999991</v>
      </c>
      <c r="F222" s="123">
        <v>91.149550000000005</v>
      </c>
      <c r="G222" s="30">
        <f t="shared" si="74"/>
        <v>716.16</v>
      </c>
      <c r="H222" s="30">
        <f t="shared" si="75"/>
        <v>91.15</v>
      </c>
      <c r="I222" s="30">
        <f t="shared" si="76"/>
        <v>807.31</v>
      </c>
      <c r="J222" s="30">
        <f t="shared" si="72"/>
        <v>201.85</v>
      </c>
      <c r="K222" s="30">
        <f t="shared" si="77"/>
        <v>1009.16</v>
      </c>
      <c r="L222" s="71">
        <f t="shared" si="73"/>
        <v>1.4745890258166966E-2</v>
      </c>
    </row>
    <row r="223" spans="1:12" s="29" customFormat="1" ht="30" customHeight="1">
      <c r="A223" s="259" t="s">
        <v>544</v>
      </c>
      <c r="B223" s="189" t="s">
        <v>1827</v>
      </c>
      <c r="C223" s="68" t="s">
        <v>1628</v>
      </c>
      <c r="D223" s="100">
        <v>50</v>
      </c>
      <c r="E223" s="123">
        <v>855.97420799999998</v>
      </c>
      <c r="F223" s="123">
        <v>90.585791999999984</v>
      </c>
      <c r="G223" s="30">
        <f t="shared" si="74"/>
        <v>42798.71</v>
      </c>
      <c r="H223" s="30">
        <f t="shared" si="75"/>
        <v>4529.29</v>
      </c>
      <c r="I223" s="30">
        <f t="shared" si="76"/>
        <v>47328</v>
      </c>
      <c r="J223" s="30">
        <f t="shared" si="72"/>
        <v>11833.55</v>
      </c>
      <c r="K223" s="30">
        <f t="shared" si="77"/>
        <v>59161.55</v>
      </c>
      <c r="L223" s="71">
        <f t="shared" si="73"/>
        <v>0.86447116790504785</v>
      </c>
    </row>
    <row r="224" spans="1:12" s="29" customFormat="1" ht="35.1" customHeight="1">
      <c r="A224" s="259" t="s">
        <v>545</v>
      </c>
      <c r="B224" s="189" t="s">
        <v>1828</v>
      </c>
      <c r="C224" s="68" t="s">
        <v>1628</v>
      </c>
      <c r="D224" s="100">
        <v>1</v>
      </c>
      <c r="E224" s="123">
        <v>265.05363399999999</v>
      </c>
      <c r="F224" s="123">
        <v>35.086365999999998</v>
      </c>
      <c r="G224" s="30">
        <f t="shared" si="74"/>
        <v>265.05</v>
      </c>
      <c r="H224" s="30">
        <f t="shared" si="75"/>
        <v>35.090000000000003</v>
      </c>
      <c r="I224" s="30">
        <f t="shared" si="76"/>
        <v>300.14</v>
      </c>
      <c r="J224" s="30">
        <f t="shared" si="72"/>
        <v>75.040000000000006</v>
      </c>
      <c r="K224" s="30">
        <f t="shared" si="77"/>
        <v>375.18</v>
      </c>
      <c r="L224" s="71">
        <f t="shared" si="73"/>
        <v>5.4821466438018584E-3</v>
      </c>
    </row>
    <row r="225" spans="1:12" s="29" customFormat="1" ht="30" customHeight="1">
      <c r="A225" s="259" t="s">
        <v>546</v>
      </c>
      <c r="B225" s="189" t="s">
        <v>1829</v>
      </c>
      <c r="C225" s="68" t="s">
        <v>1628</v>
      </c>
      <c r="D225" s="100">
        <v>1</v>
      </c>
      <c r="E225" s="123">
        <v>284.08004299999999</v>
      </c>
      <c r="F225" s="123">
        <v>21.809957000000001</v>
      </c>
      <c r="G225" s="30">
        <f t="shared" si="74"/>
        <v>284.08</v>
      </c>
      <c r="H225" s="30">
        <f t="shared" si="75"/>
        <v>21.81</v>
      </c>
      <c r="I225" s="30">
        <f t="shared" si="76"/>
        <v>305.89</v>
      </c>
      <c r="J225" s="30">
        <f t="shared" si="72"/>
        <v>76.48</v>
      </c>
      <c r="K225" s="30">
        <f t="shared" si="77"/>
        <v>382.37</v>
      </c>
      <c r="L225" s="71">
        <f t="shared" si="73"/>
        <v>5.5872072396996554E-3</v>
      </c>
    </row>
    <row r="226" spans="1:12" s="29" customFormat="1" ht="30" customHeight="1">
      <c r="A226" s="259" t="s">
        <v>547</v>
      </c>
      <c r="B226" s="189" t="s">
        <v>1830</v>
      </c>
      <c r="C226" s="68" t="s">
        <v>1628</v>
      </c>
      <c r="D226" s="100">
        <v>50</v>
      </c>
      <c r="E226" s="123">
        <v>353.52101399999998</v>
      </c>
      <c r="F226" s="123">
        <v>60.098986000000004</v>
      </c>
      <c r="G226" s="30">
        <f t="shared" si="74"/>
        <v>17676.05</v>
      </c>
      <c r="H226" s="30">
        <f t="shared" si="75"/>
        <v>3004.95</v>
      </c>
      <c r="I226" s="30">
        <f t="shared" si="76"/>
        <v>20681</v>
      </c>
      <c r="J226" s="30">
        <f t="shared" si="72"/>
        <v>5170.93</v>
      </c>
      <c r="K226" s="30">
        <f t="shared" si="77"/>
        <v>25851.93</v>
      </c>
      <c r="L226" s="71">
        <f t="shared" si="73"/>
        <v>0.37774953698304964</v>
      </c>
    </row>
    <row r="227" spans="1:12" s="29" customFormat="1" ht="30" customHeight="1">
      <c r="A227" s="259" t="s">
        <v>548</v>
      </c>
      <c r="B227" s="189" t="s">
        <v>1831</v>
      </c>
      <c r="C227" s="68" t="s">
        <v>1628</v>
      </c>
      <c r="D227" s="100">
        <v>1</v>
      </c>
      <c r="E227" s="123">
        <v>241.76119</v>
      </c>
      <c r="F227" s="123">
        <v>66.018809999999988</v>
      </c>
      <c r="G227" s="30">
        <f t="shared" si="74"/>
        <v>241.76</v>
      </c>
      <c r="H227" s="30">
        <f t="shared" si="75"/>
        <v>66.02</v>
      </c>
      <c r="I227" s="30">
        <f t="shared" si="76"/>
        <v>307.77999999999997</v>
      </c>
      <c r="J227" s="30">
        <f t="shared" si="72"/>
        <v>76.959999999999994</v>
      </c>
      <c r="K227" s="30">
        <f t="shared" si="77"/>
        <v>384.73999999999995</v>
      </c>
      <c r="L227" s="71">
        <f t="shared" si="73"/>
        <v>5.6218377838273001E-3</v>
      </c>
    </row>
    <row r="228" spans="1:12" s="29" customFormat="1" ht="30" customHeight="1">
      <c r="A228" s="259" t="s">
        <v>549</v>
      </c>
      <c r="B228" s="189" t="s">
        <v>1832</v>
      </c>
      <c r="C228" s="68" t="s">
        <v>1628</v>
      </c>
      <c r="D228" s="100">
        <v>1</v>
      </c>
      <c r="E228" s="123">
        <v>289.00409400000001</v>
      </c>
      <c r="F228" s="123">
        <v>63.525905999999992</v>
      </c>
      <c r="G228" s="30">
        <f t="shared" si="74"/>
        <v>289</v>
      </c>
      <c r="H228" s="30">
        <f t="shared" si="75"/>
        <v>63.53</v>
      </c>
      <c r="I228" s="30">
        <f t="shared" si="76"/>
        <v>352.53</v>
      </c>
      <c r="J228" s="30">
        <f t="shared" si="72"/>
        <v>88.14</v>
      </c>
      <c r="K228" s="30">
        <f t="shared" si="77"/>
        <v>440.66999999999996</v>
      </c>
      <c r="L228" s="71">
        <f t="shared" si="73"/>
        <v>6.4390894011518854E-3</v>
      </c>
    </row>
    <row r="229" spans="1:12" s="29" customFormat="1" ht="30" customHeight="1">
      <c r="A229" s="260" t="s">
        <v>550</v>
      </c>
      <c r="B229" s="189" t="s">
        <v>1833</v>
      </c>
      <c r="C229" s="68" t="s">
        <v>1628</v>
      </c>
      <c r="D229" s="100">
        <v>10</v>
      </c>
      <c r="E229" s="123">
        <v>507.75387684210523</v>
      </c>
      <c r="F229" s="123">
        <v>173.58256</v>
      </c>
      <c r="G229" s="30">
        <f>ROUND(D229*E229,2)</f>
        <v>5077.54</v>
      </c>
      <c r="H229" s="30">
        <f>ROUND(D229*F229,2)</f>
        <v>1735.83</v>
      </c>
      <c r="I229" s="30">
        <f>G229+H229</f>
        <v>6813.37</v>
      </c>
      <c r="J229" s="30">
        <f>ROUND($J$17*I229,2)</f>
        <v>1703.57</v>
      </c>
      <c r="K229" s="30">
        <f>I229+J229</f>
        <v>8516.94</v>
      </c>
      <c r="L229" s="71">
        <f t="shared" si="73"/>
        <v>0.12444990147785542</v>
      </c>
    </row>
    <row r="230" spans="1:12" s="29" customFormat="1" ht="30" customHeight="1">
      <c r="A230" s="260" t="s">
        <v>551</v>
      </c>
      <c r="B230" s="189" t="s">
        <v>1834</v>
      </c>
      <c r="C230" s="68" t="s">
        <v>1625</v>
      </c>
      <c r="D230" s="30">
        <v>10</v>
      </c>
      <c r="E230" s="123">
        <v>2103.9399999999996</v>
      </c>
      <c r="F230" s="123">
        <v>193.96999999999997</v>
      </c>
      <c r="G230" s="30">
        <f t="shared" si="74"/>
        <v>21039.4</v>
      </c>
      <c r="H230" s="30">
        <f t="shared" si="75"/>
        <v>1939.7</v>
      </c>
      <c r="I230" s="30">
        <f t="shared" si="76"/>
        <v>22979.100000000002</v>
      </c>
      <c r="J230" s="30">
        <f t="shared" si="72"/>
        <v>5745.53</v>
      </c>
      <c r="K230" s="30">
        <f t="shared" si="77"/>
        <v>28724.63</v>
      </c>
      <c r="L230" s="71">
        <f t="shared" si="73"/>
        <v>0.41972555559718044</v>
      </c>
    </row>
    <row r="231" spans="1:12" s="29" customFormat="1" ht="35.1" customHeight="1">
      <c r="A231" s="260" t="s">
        <v>552</v>
      </c>
      <c r="B231" s="189" t="s">
        <v>1835</v>
      </c>
      <c r="C231" s="68" t="s">
        <v>1625</v>
      </c>
      <c r="D231" s="30">
        <v>10</v>
      </c>
      <c r="E231" s="123">
        <v>3791.0239089999995</v>
      </c>
      <c r="F231" s="123">
        <v>343.58609099999995</v>
      </c>
      <c r="G231" s="30">
        <f>ROUND(D231*E231,2)</f>
        <v>37910.239999999998</v>
      </c>
      <c r="H231" s="30">
        <f>ROUND(D231*F231,2)</f>
        <v>3435.86</v>
      </c>
      <c r="I231" s="30">
        <f>G231+H231</f>
        <v>41346.1</v>
      </c>
      <c r="J231" s="30">
        <f t="shared" si="72"/>
        <v>10337.879999999999</v>
      </c>
      <c r="K231" s="30">
        <f>I231+J231</f>
        <v>51683.979999999996</v>
      </c>
      <c r="L231" s="71">
        <f t="shared" si="73"/>
        <v>0.75520858653265721</v>
      </c>
    </row>
    <row r="232" spans="1:12" s="29" customFormat="1" ht="35.1" customHeight="1">
      <c r="A232" s="260" t="s">
        <v>553</v>
      </c>
      <c r="B232" s="189" t="s">
        <v>1836</v>
      </c>
      <c r="C232" s="68" t="s">
        <v>1625</v>
      </c>
      <c r="D232" s="100">
        <v>10</v>
      </c>
      <c r="E232" s="123">
        <v>1756.3899999999999</v>
      </c>
      <c r="F232" s="123">
        <v>175.23803999999998</v>
      </c>
      <c r="G232" s="30">
        <f>ROUND(D232*E232,2)</f>
        <v>17563.900000000001</v>
      </c>
      <c r="H232" s="30">
        <f>ROUND(D232*F232,2)</f>
        <v>1752.38</v>
      </c>
      <c r="I232" s="30">
        <f>G232+H232</f>
        <v>19316.280000000002</v>
      </c>
      <c r="J232" s="30">
        <f t="shared" si="72"/>
        <v>4829.7</v>
      </c>
      <c r="K232" s="30">
        <f>I232+J232</f>
        <v>24145.980000000003</v>
      </c>
      <c r="L232" s="71">
        <f t="shared" si="73"/>
        <v>0.35282212063091534</v>
      </c>
    </row>
    <row r="233" spans="1:12" s="29" customFormat="1" ht="35.1" customHeight="1">
      <c r="A233" s="260" t="s">
        <v>554</v>
      </c>
      <c r="B233" s="189" t="s">
        <v>1837</v>
      </c>
      <c r="C233" s="68" t="s">
        <v>1625</v>
      </c>
      <c r="D233" s="100">
        <v>10</v>
      </c>
      <c r="E233" s="123">
        <v>1895.4410580000001</v>
      </c>
      <c r="F233" s="123">
        <v>165.26894199999998</v>
      </c>
      <c r="G233" s="30">
        <f t="shared" si="74"/>
        <v>18954.41</v>
      </c>
      <c r="H233" s="30">
        <f t="shared" si="75"/>
        <v>1652.69</v>
      </c>
      <c r="I233" s="30">
        <f t="shared" si="76"/>
        <v>20607.099999999999</v>
      </c>
      <c r="J233" s="30">
        <f t="shared" si="72"/>
        <v>5152.45</v>
      </c>
      <c r="K233" s="30">
        <f t="shared" si="77"/>
        <v>25759.55</v>
      </c>
      <c r="L233" s="71">
        <f t="shared" si="73"/>
        <v>0.37639967636426819</v>
      </c>
    </row>
    <row r="234" spans="1:12" s="29" customFormat="1" ht="30" customHeight="1">
      <c r="A234" s="260" t="s">
        <v>1171</v>
      </c>
      <c r="B234" s="189" t="s">
        <v>1838</v>
      </c>
      <c r="C234" s="68" t="s">
        <v>1654</v>
      </c>
      <c r="D234" s="100">
        <v>1</v>
      </c>
      <c r="E234" s="123">
        <v>0</v>
      </c>
      <c r="F234" s="123">
        <v>30.31</v>
      </c>
      <c r="G234" s="30">
        <f>ROUND(D234*E234,2)</f>
        <v>0</v>
      </c>
      <c r="H234" s="30">
        <f>ROUND(D234*F234,2)</f>
        <v>30.31</v>
      </c>
      <c r="I234" s="30">
        <f>G234+H234</f>
        <v>30.31</v>
      </c>
      <c r="J234" s="30">
        <f>ROUND($J$17*I234,2)</f>
        <v>7.58</v>
      </c>
      <c r="K234" s="30">
        <f>I234+J234</f>
        <v>37.89</v>
      </c>
      <c r="L234" s="71">
        <f t="shared" si="73"/>
        <v>5.5365034472427206E-4</v>
      </c>
    </row>
    <row r="235" spans="1:12" s="29" customFormat="1" ht="30" customHeight="1">
      <c r="A235" s="255" t="s">
        <v>555</v>
      </c>
      <c r="B235" s="115" t="s">
        <v>379</v>
      </c>
      <c r="C235" s="98"/>
      <c r="D235" s="98">
        <v>0</v>
      </c>
      <c r="E235" s="98"/>
      <c r="F235" s="98"/>
      <c r="G235" s="119">
        <f t="shared" ref="G235:L235" si="78">SUM(G236:G242)</f>
        <v>11857.14</v>
      </c>
      <c r="H235" s="119">
        <f t="shared" si="78"/>
        <v>531.36</v>
      </c>
      <c r="I235" s="119">
        <f t="shared" si="78"/>
        <v>12388.500000000002</v>
      </c>
      <c r="J235" s="119">
        <f t="shared" si="78"/>
        <v>3097.53</v>
      </c>
      <c r="K235" s="119">
        <f t="shared" si="78"/>
        <v>15486.03</v>
      </c>
      <c r="L235" s="352">
        <f t="shared" si="78"/>
        <v>0.22628255074981315</v>
      </c>
    </row>
    <row r="236" spans="1:12" s="29" customFormat="1" ht="35.1" customHeight="1">
      <c r="A236" s="259" t="s">
        <v>556</v>
      </c>
      <c r="B236" s="189" t="s">
        <v>1839</v>
      </c>
      <c r="C236" s="68" t="s">
        <v>1625</v>
      </c>
      <c r="D236" s="30">
        <v>1</v>
      </c>
      <c r="E236" s="123">
        <v>257.92058564999996</v>
      </c>
      <c r="F236" s="123">
        <v>185.78378434999999</v>
      </c>
      <c r="G236" s="30">
        <f t="shared" ref="G236:G242" si="79">ROUND(D236*E236,2)</f>
        <v>257.92</v>
      </c>
      <c r="H236" s="30">
        <f t="shared" ref="H236:H242" si="80">ROUND(D236*F236,2)</f>
        <v>185.78</v>
      </c>
      <c r="I236" s="30">
        <f t="shared" ref="I236:I242" si="81">G236+H236</f>
        <v>443.70000000000005</v>
      </c>
      <c r="J236" s="30">
        <f t="shared" ref="J236:J242" si="82">ROUND($J$17*I236,2)</f>
        <v>110.94</v>
      </c>
      <c r="K236" s="30">
        <f t="shared" ref="K236:K242" si="83">I236+J236</f>
        <v>554.6400000000001</v>
      </c>
      <c r="L236" s="71">
        <f t="shared" ref="L236:L242" si="84">K236/$K$1306*100</f>
        <v>8.1044240485054191E-3</v>
      </c>
    </row>
    <row r="237" spans="1:12" s="29" customFormat="1" ht="35.1" customHeight="1">
      <c r="A237" s="259" t="s">
        <v>557</v>
      </c>
      <c r="B237" s="189" t="s">
        <v>1840</v>
      </c>
      <c r="C237" s="68" t="s">
        <v>1625</v>
      </c>
      <c r="D237" s="30">
        <v>1</v>
      </c>
      <c r="E237" s="123">
        <v>68.890869999999993</v>
      </c>
      <c r="F237" s="123">
        <v>174.57999999999998</v>
      </c>
      <c r="G237" s="30">
        <f t="shared" si="79"/>
        <v>68.89</v>
      </c>
      <c r="H237" s="30">
        <f t="shared" si="80"/>
        <v>174.58</v>
      </c>
      <c r="I237" s="30">
        <f t="shared" si="81"/>
        <v>243.47000000000003</v>
      </c>
      <c r="J237" s="30">
        <f t="shared" si="82"/>
        <v>60.88</v>
      </c>
      <c r="K237" s="30">
        <f t="shared" si="83"/>
        <v>304.35000000000002</v>
      </c>
      <c r="L237" s="71">
        <f t="shared" si="84"/>
        <v>4.4471755718351073E-3</v>
      </c>
    </row>
    <row r="238" spans="1:12" s="29" customFormat="1" ht="20.100000000000001" customHeight="1">
      <c r="A238" s="259" t="s">
        <v>558</v>
      </c>
      <c r="B238" s="189" t="s">
        <v>1841</v>
      </c>
      <c r="C238" s="68" t="s">
        <v>1634</v>
      </c>
      <c r="D238" s="30">
        <v>1</v>
      </c>
      <c r="E238" s="123">
        <v>49.230000000000004</v>
      </c>
      <c r="F238" s="123">
        <v>43.644999999999996</v>
      </c>
      <c r="G238" s="30">
        <f t="shared" si="79"/>
        <v>49.23</v>
      </c>
      <c r="H238" s="30">
        <f t="shared" si="80"/>
        <v>43.65</v>
      </c>
      <c r="I238" s="30">
        <f t="shared" si="81"/>
        <v>92.88</v>
      </c>
      <c r="J238" s="30">
        <f t="shared" si="82"/>
        <v>23.22</v>
      </c>
      <c r="K238" s="30">
        <f t="shared" si="83"/>
        <v>116.1</v>
      </c>
      <c r="L238" s="71">
        <f t="shared" si="84"/>
        <v>1.6964583009366058E-3</v>
      </c>
    </row>
    <row r="239" spans="1:12" s="29" customFormat="1" ht="35.1" customHeight="1">
      <c r="A239" s="259" t="s">
        <v>559</v>
      </c>
      <c r="B239" s="189" t="s">
        <v>1842</v>
      </c>
      <c r="C239" s="68" t="s">
        <v>1668</v>
      </c>
      <c r="D239" s="30">
        <v>1</v>
      </c>
      <c r="E239" s="123">
        <v>209.26788399999998</v>
      </c>
      <c r="F239" s="123">
        <v>60.297615999999998</v>
      </c>
      <c r="G239" s="30">
        <f t="shared" si="79"/>
        <v>209.27</v>
      </c>
      <c r="H239" s="30">
        <f t="shared" si="80"/>
        <v>60.3</v>
      </c>
      <c r="I239" s="30">
        <f t="shared" si="81"/>
        <v>269.57</v>
      </c>
      <c r="J239" s="30">
        <f t="shared" si="82"/>
        <v>67.400000000000006</v>
      </c>
      <c r="K239" s="30">
        <f t="shared" si="83"/>
        <v>336.97</v>
      </c>
      <c r="L239" s="71">
        <f t="shared" si="84"/>
        <v>4.9238204450181566E-3</v>
      </c>
    </row>
    <row r="240" spans="1:12" s="29" customFormat="1" ht="60" customHeight="1">
      <c r="A240" s="259" t="s">
        <v>560</v>
      </c>
      <c r="B240" s="189" t="s">
        <v>1843</v>
      </c>
      <c r="C240" s="68" t="s">
        <v>1628</v>
      </c>
      <c r="D240" s="30">
        <v>1</v>
      </c>
      <c r="E240" s="123">
        <v>10649.954210526539</v>
      </c>
      <c r="F240" s="192">
        <v>0</v>
      </c>
      <c r="G240" s="30">
        <f t="shared" si="79"/>
        <v>10649.95</v>
      </c>
      <c r="H240" s="30">
        <f t="shared" si="80"/>
        <v>0</v>
      </c>
      <c r="I240" s="30">
        <f t="shared" si="81"/>
        <v>10649.95</v>
      </c>
      <c r="J240" s="30">
        <f t="shared" si="82"/>
        <v>2662.84</v>
      </c>
      <c r="K240" s="30">
        <f t="shared" si="83"/>
        <v>13312.79</v>
      </c>
      <c r="L240" s="71">
        <f t="shared" si="84"/>
        <v>0.1945270723869581</v>
      </c>
    </row>
    <row r="241" spans="1:12" s="29" customFormat="1" ht="58.5" customHeight="1">
      <c r="A241" s="259" t="s">
        <v>561</v>
      </c>
      <c r="B241" s="189" t="s">
        <v>1844</v>
      </c>
      <c r="C241" s="68" t="s">
        <v>1625</v>
      </c>
      <c r="D241" s="30">
        <v>1</v>
      </c>
      <c r="E241" s="123">
        <v>544.64807592</v>
      </c>
      <c r="F241" s="192">
        <v>0</v>
      </c>
      <c r="G241" s="30">
        <f t="shared" si="79"/>
        <v>544.65</v>
      </c>
      <c r="H241" s="30">
        <f t="shared" si="80"/>
        <v>0</v>
      </c>
      <c r="I241" s="30">
        <f t="shared" si="81"/>
        <v>544.65</v>
      </c>
      <c r="J241" s="30">
        <f t="shared" si="82"/>
        <v>136.18</v>
      </c>
      <c r="K241" s="30">
        <f t="shared" si="83"/>
        <v>680.82999999999993</v>
      </c>
      <c r="L241" s="71">
        <f t="shared" si="84"/>
        <v>9.9483178727533955E-3</v>
      </c>
    </row>
    <row r="242" spans="1:12" s="29" customFormat="1" ht="35.1" customHeight="1">
      <c r="A242" s="259" t="s">
        <v>562</v>
      </c>
      <c r="B242" s="189" t="s">
        <v>1845</v>
      </c>
      <c r="C242" s="68" t="s">
        <v>1625</v>
      </c>
      <c r="D242" s="30">
        <v>1</v>
      </c>
      <c r="E242" s="123">
        <v>77.228523999999993</v>
      </c>
      <c r="F242" s="123">
        <v>67.047616000000005</v>
      </c>
      <c r="G242" s="30">
        <f t="shared" si="79"/>
        <v>77.23</v>
      </c>
      <c r="H242" s="30">
        <f t="shared" si="80"/>
        <v>67.05</v>
      </c>
      <c r="I242" s="30">
        <f t="shared" si="81"/>
        <v>144.28</v>
      </c>
      <c r="J242" s="30">
        <f t="shared" si="82"/>
        <v>36.07</v>
      </c>
      <c r="K242" s="30">
        <f t="shared" si="83"/>
        <v>180.35</v>
      </c>
      <c r="L242" s="71">
        <f t="shared" si="84"/>
        <v>2.6352821238063463E-3</v>
      </c>
    </row>
    <row r="243" spans="1:12" s="29" customFormat="1" ht="30" customHeight="1">
      <c r="A243" s="255" t="s">
        <v>563</v>
      </c>
      <c r="B243" s="115" t="s">
        <v>198</v>
      </c>
      <c r="C243" s="98"/>
      <c r="D243" s="98">
        <v>0</v>
      </c>
      <c r="E243" s="98"/>
      <c r="F243" s="98"/>
      <c r="G243" s="119">
        <f t="shared" ref="G243:L243" si="85">SUM(G244:G255)</f>
        <v>22990.659999999996</v>
      </c>
      <c r="H243" s="119">
        <f t="shared" si="85"/>
        <v>3766.7699999999995</v>
      </c>
      <c r="I243" s="119">
        <f t="shared" si="85"/>
        <v>26757.43</v>
      </c>
      <c r="J243" s="119">
        <f t="shared" si="85"/>
        <v>6690.24</v>
      </c>
      <c r="K243" s="119">
        <f t="shared" si="85"/>
        <v>33447.67</v>
      </c>
      <c r="L243" s="352">
        <f t="shared" si="85"/>
        <v>0.48873882358732362</v>
      </c>
    </row>
    <row r="244" spans="1:12" s="29" customFormat="1" ht="30" customHeight="1">
      <c r="A244" s="259" t="s">
        <v>564</v>
      </c>
      <c r="B244" s="189" t="s">
        <v>1846</v>
      </c>
      <c r="C244" s="68" t="s">
        <v>1625</v>
      </c>
      <c r="D244" s="100">
        <v>5</v>
      </c>
      <c r="E244" s="123">
        <v>667.72</v>
      </c>
      <c r="F244" s="123">
        <v>52.097999999999999</v>
      </c>
      <c r="G244" s="30">
        <f t="shared" ref="G244:G255" si="86">ROUND(D244*E244,2)</f>
        <v>3338.6</v>
      </c>
      <c r="H244" s="30">
        <f t="shared" ref="H244:H255" si="87">ROUND(D244*F244,2)</f>
        <v>260.49</v>
      </c>
      <c r="I244" s="30">
        <f t="shared" ref="I244:I255" si="88">G244+H244</f>
        <v>3599.09</v>
      </c>
      <c r="J244" s="30">
        <f t="shared" ref="J244:J255" si="89">ROUND($J$17*I244,2)</f>
        <v>899.89</v>
      </c>
      <c r="K244" s="30">
        <f t="shared" ref="K244:K255" si="90">I244+J244</f>
        <v>4498.9800000000005</v>
      </c>
      <c r="L244" s="71">
        <f t="shared" ref="L244:L255" si="91">K244/$K$1306*100</f>
        <v>6.5739293425906731E-2</v>
      </c>
    </row>
    <row r="245" spans="1:12" s="29" customFormat="1" ht="30" customHeight="1">
      <c r="A245" s="259" t="s">
        <v>565</v>
      </c>
      <c r="B245" s="189" t="s">
        <v>1847</v>
      </c>
      <c r="C245" s="68" t="s">
        <v>1625</v>
      </c>
      <c r="D245" s="100">
        <v>5</v>
      </c>
      <c r="E245" s="123">
        <v>1019.79</v>
      </c>
      <c r="F245" s="123">
        <v>57.422800000000002</v>
      </c>
      <c r="G245" s="30">
        <f t="shared" si="86"/>
        <v>5098.95</v>
      </c>
      <c r="H245" s="30">
        <f t="shared" si="87"/>
        <v>287.11</v>
      </c>
      <c r="I245" s="30">
        <f t="shared" si="88"/>
        <v>5386.0599999999995</v>
      </c>
      <c r="J245" s="30">
        <f t="shared" si="89"/>
        <v>1346.69</v>
      </c>
      <c r="K245" s="30">
        <f t="shared" si="90"/>
        <v>6732.75</v>
      </c>
      <c r="L245" s="71">
        <f t="shared" si="91"/>
        <v>9.8379238808190633E-2</v>
      </c>
    </row>
    <row r="246" spans="1:12" s="29" customFormat="1" ht="30" customHeight="1">
      <c r="A246" s="259" t="s">
        <v>566</v>
      </c>
      <c r="B246" s="189" t="s">
        <v>1848</v>
      </c>
      <c r="C246" s="68" t="s">
        <v>1625</v>
      </c>
      <c r="D246" s="100">
        <v>5</v>
      </c>
      <c r="E246" s="123">
        <v>14.577483999999998</v>
      </c>
      <c r="F246" s="123">
        <v>50.442515999999998</v>
      </c>
      <c r="G246" s="30">
        <f t="shared" si="86"/>
        <v>72.89</v>
      </c>
      <c r="H246" s="30">
        <f t="shared" si="87"/>
        <v>252.21</v>
      </c>
      <c r="I246" s="30">
        <f t="shared" si="88"/>
        <v>325.10000000000002</v>
      </c>
      <c r="J246" s="30">
        <f t="shared" si="89"/>
        <v>81.290000000000006</v>
      </c>
      <c r="K246" s="30">
        <f t="shared" si="90"/>
        <v>406.39000000000004</v>
      </c>
      <c r="L246" s="71">
        <f t="shared" si="91"/>
        <v>5.9381885350355485E-3</v>
      </c>
    </row>
    <row r="247" spans="1:12" s="29" customFormat="1" ht="30" customHeight="1">
      <c r="A247" s="259" t="s">
        <v>567</v>
      </c>
      <c r="B247" s="189" t="s">
        <v>1849</v>
      </c>
      <c r="C247" s="68" t="s">
        <v>1625</v>
      </c>
      <c r="D247" s="100">
        <v>20</v>
      </c>
      <c r="E247" s="123">
        <v>154.594255</v>
      </c>
      <c r="F247" s="123">
        <v>42.215744999999998</v>
      </c>
      <c r="G247" s="30">
        <f t="shared" si="86"/>
        <v>3091.89</v>
      </c>
      <c r="H247" s="30">
        <f t="shared" si="87"/>
        <v>844.31</v>
      </c>
      <c r="I247" s="30">
        <f t="shared" si="88"/>
        <v>3936.2</v>
      </c>
      <c r="J247" s="30">
        <f t="shared" si="89"/>
        <v>984.18</v>
      </c>
      <c r="K247" s="30">
        <f t="shared" si="90"/>
        <v>4920.38</v>
      </c>
      <c r="L247" s="71">
        <f t="shared" si="91"/>
        <v>7.1896808740417359E-2</v>
      </c>
    </row>
    <row r="248" spans="1:12" s="29" customFormat="1" ht="30" customHeight="1">
      <c r="A248" s="259" t="s">
        <v>568</v>
      </c>
      <c r="B248" s="189" t="s">
        <v>1850</v>
      </c>
      <c r="C248" s="68" t="s">
        <v>1851</v>
      </c>
      <c r="D248" s="100">
        <v>1</v>
      </c>
      <c r="E248" s="123">
        <v>49.23</v>
      </c>
      <c r="F248" s="123">
        <v>33.311859999999996</v>
      </c>
      <c r="G248" s="30">
        <f t="shared" si="86"/>
        <v>49.23</v>
      </c>
      <c r="H248" s="30">
        <f t="shared" si="87"/>
        <v>33.31</v>
      </c>
      <c r="I248" s="30">
        <f t="shared" si="88"/>
        <v>82.539999999999992</v>
      </c>
      <c r="J248" s="30">
        <f t="shared" si="89"/>
        <v>20.64</v>
      </c>
      <c r="K248" s="30">
        <f t="shared" si="90"/>
        <v>103.17999999999999</v>
      </c>
      <c r="L248" s="71">
        <f t="shared" si="91"/>
        <v>1.5076706932871573E-3</v>
      </c>
    </row>
    <row r="249" spans="1:12" s="29" customFormat="1" ht="30" customHeight="1">
      <c r="A249" s="259" t="s">
        <v>569</v>
      </c>
      <c r="B249" s="189" t="s">
        <v>1852</v>
      </c>
      <c r="C249" s="68" t="s">
        <v>1625</v>
      </c>
      <c r="D249" s="30">
        <v>1</v>
      </c>
      <c r="E249" s="123">
        <v>103.92</v>
      </c>
      <c r="F249" s="123">
        <v>36.380499999999998</v>
      </c>
      <c r="G249" s="30">
        <f>ROUND(D249*E249,2)</f>
        <v>103.92</v>
      </c>
      <c r="H249" s="30">
        <f>ROUND(D249*F249,2)</f>
        <v>36.380000000000003</v>
      </c>
      <c r="I249" s="30">
        <f>G249+H249</f>
        <v>140.30000000000001</v>
      </c>
      <c r="J249" s="30">
        <f t="shared" si="89"/>
        <v>35.08</v>
      </c>
      <c r="K249" s="30">
        <f>I249+J249</f>
        <v>175.38</v>
      </c>
      <c r="L249" s="71">
        <f t="shared" si="91"/>
        <v>2.5626602654458389E-3</v>
      </c>
    </row>
    <row r="250" spans="1:12" s="29" customFormat="1" ht="30" customHeight="1">
      <c r="A250" s="259" t="s">
        <v>570</v>
      </c>
      <c r="B250" s="189" t="s">
        <v>1853</v>
      </c>
      <c r="C250" s="68" t="s">
        <v>1625</v>
      </c>
      <c r="D250" s="100">
        <v>1</v>
      </c>
      <c r="E250" s="123">
        <v>146.01</v>
      </c>
      <c r="F250" s="123">
        <v>40.810099999999998</v>
      </c>
      <c r="G250" s="30">
        <f t="shared" si="86"/>
        <v>146.01</v>
      </c>
      <c r="H250" s="30">
        <f t="shared" si="87"/>
        <v>40.81</v>
      </c>
      <c r="I250" s="30">
        <f t="shared" si="88"/>
        <v>186.82</v>
      </c>
      <c r="J250" s="30">
        <f t="shared" si="89"/>
        <v>46.71</v>
      </c>
      <c r="K250" s="30">
        <f t="shared" si="90"/>
        <v>233.53</v>
      </c>
      <c r="L250" s="71">
        <f t="shared" si="91"/>
        <v>3.4123506203077134E-3</v>
      </c>
    </row>
    <row r="251" spans="1:12" s="29" customFormat="1" ht="50.25" customHeight="1">
      <c r="A251" s="259" t="s">
        <v>571</v>
      </c>
      <c r="B251" s="189" t="s">
        <v>1854</v>
      </c>
      <c r="C251" s="68" t="s">
        <v>1625</v>
      </c>
      <c r="D251" s="100">
        <v>10</v>
      </c>
      <c r="E251" s="123">
        <v>198.73959499999998</v>
      </c>
      <c r="F251" s="123">
        <v>95.210405000000009</v>
      </c>
      <c r="G251" s="30">
        <f t="shared" si="86"/>
        <v>1987.4</v>
      </c>
      <c r="H251" s="30">
        <f t="shared" si="87"/>
        <v>952.1</v>
      </c>
      <c r="I251" s="30">
        <f t="shared" si="88"/>
        <v>2939.5</v>
      </c>
      <c r="J251" s="30">
        <f t="shared" si="89"/>
        <v>734.97</v>
      </c>
      <c r="K251" s="30">
        <f t="shared" si="90"/>
        <v>3674.4700000000003</v>
      </c>
      <c r="L251" s="71">
        <f t="shared" si="91"/>
        <v>5.3691517080469681E-2</v>
      </c>
    </row>
    <row r="252" spans="1:12" s="29" customFormat="1" ht="30" customHeight="1">
      <c r="A252" s="259" t="s">
        <v>572</v>
      </c>
      <c r="B252" s="189" t="s">
        <v>1855</v>
      </c>
      <c r="C252" s="68" t="s">
        <v>1625</v>
      </c>
      <c r="D252" s="100">
        <v>1</v>
      </c>
      <c r="E252" s="123">
        <v>248.96</v>
      </c>
      <c r="F252" s="123">
        <v>34.731999999999999</v>
      </c>
      <c r="G252" s="30">
        <f t="shared" si="86"/>
        <v>248.96</v>
      </c>
      <c r="H252" s="30">
        <f t="shared" si="87"/>
        <v>34.729999999999997</v>
      </c>
      <c r="I252" s="30">
        <f t="shared" si="88"/>
        <v>283.69</v>
      </c>
      <c r="J252" s="30">
        <f t="shared" si="89"/>
        <v>70.930000000000007</v>
      </c>
      <c r="K252" s="30">
        <f t="shared" si="90"/>
        <v>354.62</v>
      </c>
      <c r="L252" s="71">
        <f t="shared" si="91"/>
        <v>5.1817230204835411E-3</v>
      </c>
    </row>
    <row r="253" spans="1:12" s="29" customFormat="1" ht="30" customHeight="1">
      <c r="A253" s="259" t="s">
        <v>573</v>
      </c>
      <c r="B253" s="189" t="s">
        <v>1856</v>
      </c>
      <c r="C253" s="68" t="s">
        <v>1625</v>
      </c>
      <c r="D253" s="100">
        <v>1</v>
      </c>
      <c r="E253" s="123">
        <v>1071.068724</v>
      </c>
      <c r="F253" s="123">
        <v>92.25127599999999</v>
      </c>
      <c r="G253" s="30">
        <f t="shared" si="86"/>
        <v>1071.07</v>
      </c>
      <c r="H253" s="30">
        <f t="shared" si="87"/>
        <v>92.25</v>
      </c>
      <c r="I253" s="30">
        <f t="shared" si="88"/>
        <v>1163.32</v>
      </c>
      <c r="J253" s="30">
        <f t="shared" si="89"/>
        <v>290.87</v>
      </c>
      <c r="K253" s="30">
        <f t="shared" si="90"/>
        <v>1454.19</v>
      </c>
      <c r="L253" s="71">
        <f t="shared" si="91"/>
        <v>2.1248688170878573E-2</v>
      </c>
    </row>
    <row r="254" spans="1:12" s="29" customFormat="1" ht="30" customHeight="1">
      <c r="A254" s="259" t="s">
        <v>574</v>
      </c>
      <c r="B254" s="189" t="s">
        <v>1857</v>
      </c>
      <c r="C254" s="68" t="s">
        <v>1625</v>
      </c>
      <c r="D254" s="100">
        <v>10</v>
      </c>
      <c r="E254" s="123">
        <v>619.18400000000008</v>
      </c>
      <c r="F254" s="123">
        <v>55.97</v>
      </c>
      <c r="G254" s="30">
        <f t="shared" si="86"/>
        <v>6191.84</v>
      </c>
      <c r="H254" s="30">
        <f t="shared" si="87"/>
        <v>559.70000000000005</v>
      </c>
      <c r="I254" s="30">
        <f t="shared" si="88"/>
        <v>6751.54</v>
      </c>
      <c r="J254" s="30">
        <f t="shared" si="89"/>
        <v>1688.11</v>
      </c>
      <c r="K254" s="30">
        <f t="shared" si="90"/>
        <v>8439.65</v>
      </c>
      <c r="L254" s="71">
        <f t="shared" si="91"/>
        <v>0.12332053660206393</v>
      </c>
    </row>
    <row r="255" spans="1:12" s="29" customFormat="1" ht="30" customHeight="1">
      <c r="A255" s="259" t="s">
        <v>575</v>
      </c>
      <c r="B255" s="189" t="s">
        <v>1858</v>
      </c>
      <c r="C255" s="68" t="s">
        <v>1625</v>
      </c>
      <c r="D255" s="100">
        <v>10</v>
      </c>
      <c r="E255" s="123">
        <v>158.99</v>
      </c>
      <c r="F255" s="123">
        <v>37.3369</v>
      </c>
      <c r="G255" s="30">
        <f t="shared" si="86"/>
        <v>1589.9</v>
      </c>
      <c r="H255" s="30">
        <f t="shared" si="87"/>
        <v>373.37</v>
      </c>
      <c r="I255" s="30">
        <f t="shared" si="88"/>
        <v>1963.27</v>
      </c>
      <c r="J255" s="30">
        <f t="shared" si="89"/>
        <v>490.88</v>
      </c>
      <c r="K255" s="30">
        <f t="shared" si="90"/>
        <v>2454.15</v>
      </c>
      <c r="L255" s="71">
        <f t="shared" si="91"/>
        <v>3.5860147624836955E-2</v>
      </c>
    </row>
    <row r="256" spans="1:12" s="29" customFormat="1" ht="30" customHeight="1">
      <c r="A256" s="261" t="s">
        <v>33</v>
      </c>
      <c r="B256" s="94" t="s">
        <v>200</v>
      </c>
      <c r="C256" s="90"/>
      <c r="D256" s="90"/>
      <c r="E256" s="92"/>
      <c r="F256" s="90"/>
      <c r="G256" s="91">
        <f t="shared" ref="G256:L256" si="92">SUM(G257:G299)/2</f>
        <v>242516.56000000003</v>
      </c>
      <c r="H256" s="91">
        <f t="shared" si="92"/>
        <v>103766.41999999998</v>
      </c>
      <c r="I256" s="91">
        <f t="shared" si="92"/>
        <v>346282.98</v>
      </c>
      <c r="J256" s="91">
        <f t="shared" si="92"/>
        <v>86582.079999999973</v>
      </c>
      <c r="K256" s="91">
        <f t="shared" si="92"/>
        <v>432865.06000000017</v>
      </c>
      <c r="L256" s="351">
        <f t="shared" si="92"/>
        <v>6.325043274956264</v>
      </c>
    </row>
    <row r="257" spans="1:12" s="29" customFormat="1" ht="30" customHeight="1">
      <c r="A257" s="255" t="s">
        <v>576</v>
      </c>
      <c r="B257" s="115" t="s">
        <v>177</v>
      </c>
      <c r="C257" s="98"/>
      <c r="D257" s="98">
        <v>0</v>
      </c>
      <c r="E257" s="98"/>
      <c r="F257" s="98"/>
      <c r="G257" s="119">
        <f t="shared" ref="G257:L257" si="93">SUM(G258:G266)</f>
        <v>178566.16</v>
      </c>
      <c r="H257" s="119">
        <f t="shared" si="93"/>
        <v>32198.41</v>
      </c>
      <c r="I257" s="119">
        <f t="shared" si="93"/>
        <v>210764.57</v>
      </c>
      <c r="J257" s="119">
        <f t="shared" si="93"/>
        <v>52698.030000000006</v>
      </c>
      <c r="K257" s="119">
        <f t="shared" si="93"/>
        <v>263462.60000000003</v>
      </c>
      <c r="L257" s="352">
        <f t="shared" si="93"/>
        <v>3.849727086617921</v>
      </c>
    </row>
    <row r="258" spans="1:12" s="29" customFormat="1" ht="30" customHeight="1">
      <c r="A258" s="259" t="s">
        <v>577</v>
      </c>
      <c r="B258" s="189" t="s">
        <v>1859</v>
      </c>
      <c r="C258" s="68" t="s">
        <v>1625</v>
      </c>
      <c r="D258" s="30">
        <v>1</v>
      </c>
      <c r="E258" s="123">
        <v>17.572786000000001</v>
      </c>
      <c r="F258" s="123">
        <v>18.872855999999999</v>
      </c>
      <c r="G258" s="30">
        <f t="shared" ref="G258:G266" si="94">ROUND(D258*E258,2)</f>
        <v>17.57</v>
      </c>
      <c r="H258" s="30">
        <f t="shared" ref="H258:H299" si="95">ROUND(D258*F258,2)</f>
        <v>18.87</v>
      </c>
      <c r="I258" s="30">
        <f t="shared" ref="I258:I299" si="96">G258+H258</f>
        <v>36.44</v>
      </c>
      <c r="J258" s="30">
        <f t="shared" ref="J258:J299" si="97">ROUND($J$17*I258,2)</f>
        <v>9.11</v>
      </c>
      <c r="K258" s="30">
        <f t="shared" ref="K258:K299" si="98">I258+J258</f>
        <v>45.55</v>
      </c>
      <c r="L258" s="71">
        <f t="shared" ref="L258:L266" si="99">K258/$K$1306*100</f>
        <v>6.6557860127185512E-4</v>
      </c>
    </row>
    <row r="259" spans="1:12" s="29" customFormat="1" ht="30" customHeight="1">
      <c r="A259" s="259" t="s">
        <v>578</v>
      </c>
      <c r="B259" s="189" t="s">
        <v>1860</v>
      </c>
      <c r="C259" s="68" t="s">
        <v>1628</v>
      </c>
      <c r="D259" s="30">
        <v>1</v>
      </c>
      <c r="E259" s="123">
        <v>163.15299999999999</v>
      </c>
      <c r="F259" s="123">
        <v>114.03749999999999</v>
      </c>
      <c r="G259" s="30">
        <f t="shared" si="94"/>
        <v>163.15</v>
      </c>
      <c r="H259" s="30">
        <f>ROUND(D259*F259,2)</f>
        <v>114.04</v>
      </c>
      <c r="I259" s="30">
        <f>G259+H259</f>
        <v>277.19</v>
      </c>
      <c r="J259" s="30">
        <f t="shared" si="97"/>
        <v>69.31</v>
      </c>
      <c r="K259" s="30">
        <f>I259+J259</f>
        <v>346.5</v>
      </c>
      <c r="L259" s="71">
        <f t="shared" si="99"/>
        <v>5.063073223725529E-3</v>
      </c>
    </row>
    <row r="260" spans="1:12" s="29" customFormat="1" ht="30" customHeight="1">
      <c r="A260" s="259" t="s">
        <v>579</v>
      </c>
      <c r="B260" s="189" t="s">
        <v>1861</v>
      </c>
      <c r="C260" s="68" t="s">
        <v>1628</v>
      </c>
      <c r="D260" s="100">
        <v>200</v>
      </c>
      <c r="E260" s="123">
        <v>47.509557000000001</v>
      </c>
      <c r="F260" s="123">
        <v>24.880443</v>
      </c>
      <c r="G260" s="30">
        <f t="shared" si="94"/>
        <v>9501.91</v>
      </c>
      <c r="H260" s="30">
        <f t="shared" si="95"/>
        <v>4976.09</v>
      </c>
      <c r="I260" s="30">
        <f t="shared" si="96"/>
        <v>14478</v>
      </c>
      <c r="J260" s="30">
        <f t="shared" si="97"/>
        <v>3619.97</v>
      </c>
      <c r="K260" s="30">
        <f t="shared" si="98"/>
        <v>18097.97</v>
      </c>
      <c r="L260" s="71">
        <f t="shared" si="99"/>
        <v>0.2644483327872667</v>
      </c>
    </row>
    <row r="261" spans="1:12" s="29" customFormat="1" ht="35.1" customHeight="1">
      <c r="A261" s="259" t="s">
        <v>580</v>
      </c>
      <c r="B261" s="189" t="s">
        <v>1862</v>
      </c>
      <c r="C261" s="68" t="s">
        <v>1628</v>
      </c>
      <c r="D261" s="100">
        <v>10</v>
      </c>
      <c r="E261" s="123">
        <v>151.572</v>
      </c>
      <c r="F261" s="123">
        <v>25.11</v>
      </c>
      <c r="G261" s="30">
        <f t="shared" si="94"/>
        <v>1515.72</v>
      </c>
      <c r="H261" s="30">
        <f t="shared" si="95"/>
        <v>251.1</v>
      </c>
      <c r="I261" s="30">
        <f t="shared" si="96"/>
        <v>1766.82</v>
      </c>
      <c r="J261" s="30">
        <f t="shared" si="97"/>
        <v>441.76</v>
      </c>
      <c r="K261" s="30">
        <f t="shared" si="98"/>
        <v>2208.58</v>
      </c>
      <c r="L261" s="71">
        <f t="shared" si="99"/>
        <v>3.227186799554322E-2</v>
      </c>
    </row>
    <row r="262" spans="1:12" s="29" customFormat="1" ht="35.1" customHeight="1">
      <c r="A262" s="259" t="s">
        <v>581</v>
      </c>
      <c r="B262" s="189" t="s">
        <v>1863</v>
      </c>
      <c r="C262" s="68" t="s">
        <v>1628</v>
      </c>
      <c r="D262" s="100">
        <v>1000</v>
      </c>
      <c r="E262" s="123">
        <v>165.32400000000001</v>
      </c>
      <c r="F262" s="123">
        <v>25.11</v>
      </c>
      <c r="G262" s="30">
        <f t="shared" si="94"/>
        <v>165324</v>
      </c>
      <c r="H262" s="30">
        <f t="shared" si="95"/>
        <v>25110</v>
      </c>
      <c r="I262" s="30">
        <f t="shared" si="96"/>
        <v>190434</v>
      </c>
      <c r="J262" s="30">
        <f t="shared" si="97"/>
        <v>47614.73</v>
      </c>
      <c r="K262" s="30">
        <f t="shared" si="98"/>
        <v>238048.73</v>
      </c>
      <c r="L262" s="71">
        <f t="shared" si="99"/>
        <v>3.4783785016013509</v>
      </c>
    </row>
    <row r="263" spans="1:12" s="29" customFormat="1" ht="35.1" customHeight="1">
      <c r="A263" s="259" t="s">
        <v>582</v>
      </c>
      <c r="B263" s="189" t="s">
        <v>1864</v>
      </c>
      <c r="C263" s="68" t="s">
        <v>1628</v>
      </c>
      <c r="D263" s="100">
        <v>1</v>
      </c>
      <c r="E263" s="123">
        <v>152.30600000000001</v>
      </c>
      <c r="F263" s="123">
        <v>25.11</v>
      </c>
      <c r="G263" s="30">
        <f t="shared" si="94"/>
        <v>152.31</v>
      </c>
      <c r="H263" s="30">
        <f t="shared" si="95"/>
        <v>25.11</v>
      </c>
      <c r="I263" s="30">
        <f t="shared" si="96"/>
        <v>177.42000000000002</v>
      </c>
      <c r="J263" s="30">
        <f t="shared" si="97"/>
        <v>44.36</v>
      </c>
      <c r="K263" s="30">
        <f t="shared" si="98"/>
        <v>221.78000000000003</v>
      </c>
      <c r="L263" s="71">
        <f t="shared" si="99"/>
        <v>3.2406591040630528E-3</v>
      </c>
    </row>
    <row r="264" spans="1:12" s="29" customFormat="1" ht="30" customHeight="1">
      <c r="A264" s="259" t="s">
        <v>583</v>
      </c>
      <c r="B264" s="189" t="s">
        <v>1865</v>
      </c>
      <c r="C264" s="68" t="s">
        <v>1654</v>
      </c>
      <c r="D264" s="100">
        <v>1</v>
      </c>
      <c r="E264" s="123">
        <v>0</v>
      </c>
      <c r="F264" s="123">
        <v>32.61</v>
      </c>
      <c r="G264" s="30">
        <f>ROUND(D264*E264,2)</f>
        <v>0</v>
      </c>
      <c r="H264" s="30">
        <f>ROUND(D264*F264,2)</f>
        <v>32.61</v>
      </c>
      <c r="I264" s="30">
        <f>G264+H264</f>
        <v>32.61</v>
      </c>
      <c r="J264" s="30">
        <f>ROUND($J$17*I264,2)</f>
        <v>8.15</v>
      </c>
      <c r="K264" s="30">
        <f>I264+J264</f>
        <v>40.76</v>
      </c>
      <c r="L264" s="71">
        <f t="shared" si="99"/>
        <v>5.9558691081977643E-4</v>
      </c>
    </row>
    <row r="265" spans="1:12" s="29" customFormat="1" ht="30" customHeight="1">
      <c r="A265" s="259" t="s">
        <v>584</v>
      </c>
      <c r="B265" s="189" t="s">
        <v>1866</v>
      </c>
      <c r="C265" s="68" t="s">
        <v>1628</v>
      </c>
      <c r="D265" s="100">
        <v>10</v>
      </c>
      <c r="E265" s="123">
        <v>35.700000000000003</v>
      </c>
      <c r="F265" s="123">
        <v>10.998999999999999</v>
      </c>
      <c r="G265" s="30">
        <f t="shared" si="94"/>
        <v>357</v>
      </c>
      <c r="H265" s="30">
        <f t="shared" si="95"/>
        <v>109.99</v>
      </c>
      <c r="I265" s="30">
        <f t="shared" si="96"/>
        <v>466.99</v>
      </c>
      <c r="J265" s="30">
        <f t="shared" si="97"/>
        <v>116.76</v>
      </c>
      <c r="K265" s="30">
        <f t="shared" si="98"/>
        <v>583.75</v>
      </c>
      <c r="L265" s="71">
        <f t="shared" si="99"/>
        <v>8.5297806474741045E-3</v>
      </c>
    </row>
    <row r="266" spans="1:12" s="29" customFormat="1" ht="30" customHeight="1">
      <c r="A266" s="259" t="s">
        <v>585</v>
      </c>
      <c r="B266" s="189" t="s">
        <v>1867</v>
      </c>
      <c r="C266" s="68" t="s">
        <v>1628</v>
      </c>
      <c r="D266" s="100">
        <v>50</v>
      </c>
      <c r="E266" s="123">
        <v>30.69</v>
      </c>
      <c r="F266" s="123">
        <v>31.212</v>
      </c>
      <c r="G266" s="30">
        <f t="shared" si="94"/>
        <v>1534.5</v>
      </c>
      <c r="H266" s="30">
        <f t="shared" si="95"/>
        <v>1560.6</v>
      </c>
      <c r="I266" s="30">
        <f t="shared" si="96"/>
        <v>3095.1</v>
      </c>
      <c r="J266" s="30">
        <f t="shared" si="97"/>
        <v>773.88</v>
      </c>
      <c r="K266" s="30">
        <f t="shared" si="98"/>
        <v>3868.98</v>
      </c>
      <c r="L266" s="71">
        <f t="shared" si="99"/>
        <v>5.6533705746405753E-2</v>
      </c>
    </row>
    <row r="267" spans="1:12" s="29" customFormat="1" ht="30" customHeight="1">
      <c r="A267" s="255" t="s">
        <v>586</v>
      </c>
      <c r="B267" s="115" t="s">
        <v>178</v>
      </c>
      <c r="C267" s="98"/>
      <c r="D267" s="99">
        <v>0</v>
      </c>
      <c r="E267" s="99"/>
      <c r="F267" s="99"/>
      <c r="G267" s="120">
        <f t="shared" ref="G267:L267" si="100">SUM(G268:G289)</f>
        <v>54934.98</v>
      </c>
      <c r="H267" s="120">
        <f t="shared" si="100"/>
        <v>65227.909999999996</v>
      </c>
      <c r="I267" s="120">
        <f t="shared" si="100"/>
        <v>120162.89</v>
      </c>
      <c r="J267" s="120">
        <f t="shared" si="100"/>
        <v>30044.649999999994</v>
      </c>
      <c r="K267" s="120">
        <f t="shared" si="100"/>
        <v>150207.54</v>
      </c>
      <c r="L267" s="187">
        <f t="shared" si="100"/>
        <v>2.1948391739557906</v>
      </c>
    </row>
    <row r="268" spans="1:12" s="29" customFormat="1" ht="30" customHeight="1">
      <c r="A268" s="258" t="s">
        <v>587</v>
      </c>
      <c r="B268" s="189" t="s">
        <v>1868</v>
      </c>
      <c r="C268" s="68" t="s">
        <v>1628</v>
      </c>
      <c r="D268" s="100">
        <v>500</v>
      </c>
      <c r="E268" s="123">
        <v>2.2399260000000001</v>
      </c>
      <c r="F268" s="123">
        <v>2.8300740000000002</v>
      </c>
      <c r="G268" s="30">
        <f t="shared" ref="G268:G289" si="101">ROUND(D268*E268,2)</f>
        <v>1119.96</v>
      </c>
      <c r="H268" s="30">
        <f t="shared" si="95"/>
        <v>1415.04</v>
      </c>
      <c r="I268" s="30">
        <f t="shared" si="96"/>
        <v>2535</v>
      </c>
      <c r="J268" s="30">
        <f t="shared" si="97"/>
        <v>633.83000000000004</v>
      </c>
      <c r="K268" s="30">
        <f t="shared" si="98"/>
        <v>3168.83</v>
      </c>
      <c r="L268" s="71">
        <f t="shared" ref="L268:L289" si="102">K268/$K$1306*100</f>
        <v>4.6303083184814332E-2</v>
      </c>
    </row>
    <row r="269" spans="1:12" s="29" customFormat="1" ht="30" customHeight="1">
      <c r="A269" s="258" t="s">
        <v>588</v>
      </c>
      <c r="B269" s="189" t="s">
        <v>1869</v>
      </c>
      <c r="C269" s="68" t="s">
        <v>1628</v>
      </c>
      <c r="D269" s="100">
        <v>200</v>
      </c>
      <c r="E269" s="123">
        <v>2.2401610000000001</v>
      </c>
      <c r="F269" s="123">
        <v>3.9498390000000003</v>
      </c>
      <c r="G269" s="30">
        <f t="shared" si="101"/>
        <v>448.03</v>
      </c>
      <c r="H269" s="30">
        <f t="shared" si="95"/>
        <v>789.97</v>
      </c>
      <c r="I269" s="30">
        <f t="shared" si="96"/>
        <v>1238</v>
      </c>
      <c r="J269" s="30">
        <f t="shared" si="97"/>
        <v>309.54000000000002</v>
      </c>
      <c r="K269" s="30">
        <f t="shared" si="98"/>
        <v>1547.54</v>
      </c>
      <c r="L269" s="71">
        <f t="shared" si="102"/>
        <v>2.2612722472277646E-2</v>
      </c>
    </row>
    <row r="270" spans="1:12" s="29" customFormat="1" ht="30" customHeight="1">
      <c r="A270" s="258" t="s">
        <v>589</v>
      </c>
      <c r="B270" s="189" t="s">
        <v>1870</v>
      </c>
      <c r="C270" s="68" t="s">
        <v>1628</v>
      </c>
      <c r="D270" s="100">
        <v>1000</v>
      </c>
      <c r="E270" s="123">
        <v>4.6890060000000009</v>
      </c>
      <c r="F270" s="123">
        <v>15.400993999999999</v>
      </c>
      <c r="G270" s="30">
        <f t="shared" si="101"/>
        <v>4689.01</v>
      </c>
      <c r="H270" s="30">
        <f t="shared" si="95"/>
        <v>15400.99</v>
      </c>
      <c r="I270" s="30">
        <f t="shared" si="96"/>
        <v>20090</v>
      </c>
      <c r="J270" s="30">
        <f t="shared" si="97"/>
        <v>5023.16</v>
      </c>
      <c r="K270" s="30">
        <f t="shared" si="98"/>
        <v>25113.16</v>
      </c>
      <c r="L270" s="71">
        <f t="shared" si="102"/>
        <v>0.36695459728466084</v>
      </c>
    </row>
    <row r="271" spans="1:12" s="29" customFormat="1" ht="30" customHeight="1">
      <c r="A271" s="258" t="s">
        <v>590</v>
      </c>
      <c r="B271" s="189" t="s">
        <v>1871</v>
      </c>
      <c r="C271" s="68" t="s">
        <v>1628</v>
      </c>
      <c r="D271" s="100">
        <v>200</v>
      </c>
      <c r="E271" s="123">
        <v>4.6914939999999987</v>
      </c>
      <c r="F271" s="123">
        <v>31.648506000000005</v>
      </c>
      <c r="G271" s="30">
        <f t="shared" si="101"/>
        <v>938.3</v>
      </c>
      <c r="H271" s="30">
        <f t="shared" si="95"/>
        <v>6329.7</v>
      </c>
      <c r="I271" s="30">
        <f t="shared" si="96"/>
        <v>7268</v>
      </c>
      <c r="J271" s="30">
        <f t="shared" si="97"/>
        <v>1817.24</v>
      </c>
      <c r="K271" s="30">
        <f t="shared" si="98"/>
        <v>9085.24</v>
      </c>
      <c r="L271" s="71">
        <f t="shared" si="102"/>
        <v>0.1327539260465227</v>
      </c>
    </row>
    <row r="272" spans="1:12" s="29" customFormat="1" ht="30" customHeight="1">
      <c r="A272" s="258" t="s">
        <v>591</v>
      </c>
      <c r="B272" s="189" t="s">
        <v>1872</v>
      </c>
      <c r="C272" s="68" t="s">
        <v>1654</v>
      </c>
      <c r="D272" s="100">
        <v>1</v>
      </c>
      <c r="E272" s="123">
        <v>0</v>
      </c>
      <c r="F272" s="123">
        <v>34.31</v>
      </c>
      <c r="G272" s="30">
        <f>ROUND(D272*E272,2)</f>
        <v>0</v>
      </c>
      <c r="H272" s="30">
        <f>ROUND(D272*F272,2)</f>
        <v>34.31</v>
      </c>
      <c r="I272" s="30">
        <f>G272+H272</f>
        <v>34.31</v>
      </c>
      <c r="J272" s="30">
        <f>ROUND($J$17*I272,2)</f>
        <v>8.58</v>
      </c>
      <c r="K272" s="30">
        <f>I272+J272</f>
        <v>42.89</v>
      </c>
      <c r="L272" s="71">
        <f t="shared" si="102"/>
        <v>6.2671056440285111E-4</v>
      </c>
    </row>
    <row r="273" spans="1:12" s="29" customFormat="1" ht="30" customHeight="1">
      <c r="A273" s="258" t="s">
        <v>592</v>
      </c>
      <c r="B273" s="189" t="s">
        <v>1873</v>
      </c>
      <c r="C273" s="68" t="s">
        <v>1628</v>
      </c>
      <c r="D273" s="100">
        <v>2000</v>
      </c>
      <c r="E273" s="123">
        <v>8.4297779999999989</v>
      </c>
      <c r="F273" s="123">
        <v>6.950222000000001</v>
      </c>
      <c r="G273" s="30">
        <f t="shared" si="101"/>
        <v>16859.560000000001</v>
      </c>
      <c r="H273" s="30">
        <f t="shared" si="95"/>
        <v>13900.44</v>
      </c>
      <c r="I273" s="30">
        <f t="shared" si="96"/>
        <v>30760</v>
      </c>
      <c r="J273" s="30">
        <f t="shared" si="97"/>
        <v>7691.01</v>
      </c>
      <c r="K273" s="30">
        <f t="shared" si="98"/>
        <v>38451.01</v>
      </c>
      <c r="L273" s="71">
        <f t="shared" si="102"/>
        <v>0.56184784749264804</v>
      </c>
    </row>
    <row r="274" spans="1:12" s="29" customFormat="1" ht="30" customHeight="1">
      <c r="A274" s="258" t="s">
        <v>593</v>
      </c>
      <c r="B274" s="189" t="s">
        <v>1874</v>
      </c>
      <c r="C274" s="68" t="s">
        <v>1628</v>
      </c>
      <c r="D274" s="100">
        <v>200</v>
      </c>
      <c r="E274" s="123">
        <v>6.2301599999999988</v>
      </c>
      <c r="F274" s="123">
        <v>7.3698400000000008</v>
      </c>
      <c r="G274" s="30">
        <f t="shared" si="101"/>
        <v>1246.03</v>
      </c>
      <c r="H274" s="30">
        <f t="shared" si="95"/>
        <v>1473.97</v>
      </c>
      <c r="I274" s="30">
        <f t="shared" si="96"/>
        <v>2720</v>
      </c>
      <c r="J274" s="30">
        <f t="shared" si="97"/>
        <v>680.09</v>
      </c>
      <c r="K274" s="30">
        <f t="shared" si="98"/>
        <v>3400.09</v>
      </c>
      <c r="L274" s="71">
        <f t="shared" si="102"/>
        <v>4.9682264465387968E-2</v>
      </c>
    </row>
    <row r="275" spans="1:12" s="29" customFormat="1" ht="30" customHeight="1">
      <c r="A275" s="258" t="s">
        <v>594</v>
      </c>
      <c r="B275" s="189" t="s">
        <v>1875</v>
      </c>
      <c r="C275" s="68" t="s">
        <v>1628</v>
      </c>
      <c r="D275" s="100">
        <v>200</v>
      </c>
      <c r="E275" s="123">
        <v>8.4302050000000008</v>
      </c>
      <c r="F275" s="123">
        <v>9.6797949999999986</v>
      </c>
      <c r="G275" s="30">
        <f t="shared" si="101"/>
        <v>1686.04</v>
      </c>
      <c r="H275" s="30">
        <f>ROUND(D275*F275,2)</f>
        <v>1935.96</v>
      </c>
      <c r="I275" s="30">
        <f>G275+H275</f>
        <v>3622</v>
      </c>
      <c r="J275" s="30">
        <f>ROUND($J$17*I275,2)</f>
        <v>905.62</v>
      </c>
      <c r="K275" s="30">
        <f>I275+J275</f>
        <v>4527.62</v>
      </c>
      <c r="L275" s="71">
        <f t="shared" si="102"/>
        <v>6.615778236422562E-2</v>
      </c>
    </row>
    <row r="276" spans="1:12" s="29" customFormat="1" ht="35.1" customHeight="1">
      <c r="A276" s="258" t="s">
        <v>595</v>
      </c>
      <c r="B276" s="189" t="s">
        <v>1876</v>
      </c>
      <c r="C276" s="68" t="s">
        <v>1628</v>
      </c>
      <c r="D276" s="100">
        <v>200</v>
      </c>
      <c r="E276" s="123">
        <v>12.809346999999995</v>
      </c>
      <c r="F276" s="123">
        <v>46.520653000000003</v>
      </c>
      <c r="G276" s="30">
        <f t="shared" si="101"/>
        <v>2561.87</v>
      </c>
      <c r="H276" s="30">
        <f t="shared" si="95"/>
        <v>9304.1299999999992</v>
      </c>
      <c r="I276" s="30">
        <f t="shared" si="96"/>
        <v>11866</v>
      </c>
      <c r="J276" s="30">
        <f t="shared" si="97"/>
        <v>2966.89</v>
      </c>
      <c r="K276" s="30">
        <f t="shared" si="98"/>
        <v>14832.89</v>
      </c>
      <c r="L276" s="71">
        <f t="shared" si="102"/>
        <v>0.21673884037363969</v>
      </c>
    </row>
    <row r="277" spans="1:12" s="29" customFormat="1" ht="35.1" customHeight="1">
      <c r="A277" s="258" t="s">
        <v>596</v>
      </c>
      <c r="B277" s="189" t="s">
        <v>1877</v>
      </c>
      <c r="C277" s="68" t="s">
        <v>1628</v>
      </c>
      <c r="D277" s="100">
        <v>200</v>
      </c>
      <c r="E277" s="123">
        <v>5.7400199999999977</v>
      </c>
      <c r="F277" s="123">
        <v>23.249980000000001</v>
      </c>
      <c r="G277" s="30">
        <f t="shared" si="101"/>
        <v>1148</v>
      </c>
      <c r="H277" s="30">
        <f t="shared" si="95"/>
        <v>4650</v>
      </c>
      <c r="I277" s="30">
        <f t="shared" si="96"/>
        <v>5798</v>
      </c>
      <c r="J277" s="30">
        <f t="shared" si="97"/>
        <v>1449.69</v>
      </c>
      <c r="K277" s="30">
        <f t="shared" si="98"/>
        <v>7247.6900000000005</v>
      </c>
      <c r="L277" s="71">
        <f t="shared" si="102"/>
        <v>0.10590356471244812</v>
      </c>
    </row>
    <row r="278" spans="1:12" s="29" customFormat="1" ht="35.1" customHeight="1">
      <c r="A278" s="258" t="s">
        <v>597</v>
      </c>
      <c r="B278" s="189" t="s">
        <v>1878</v>
      </c>
      <c r="C278" s="68" t="s">
        <v>1628</v>
      </c>
      <c r="D278" s="100">
        <v>200</v>
      </c>
      <c r="E278" s="123">
        <v>41.588439000000001</v>
      </c>
      <c r="F278" s="123">
        <v>14.741560999999999</v>
      </c>
      <c r="G278" s="30">
        <f t="shared" si="101"/>
        <v>8317.69</v>
      </c>
      <c r="H278" s="30">
        <f t="shared" si="95"/>
        <v>2948.31</v>
      </c>
      <c r="I278" s="30">
        <f t="shared" si="96"/>
        <v>11266</v>
      </c>
      <c r="J278" s="30">
        <f t="shared" si="97"/>
        <v>2816.87</v>
      </c>
      <c r="K278" s="30">
        <f t="shared" si="98"/>
        <v>14082.869999999999</v>
      </c>
      <c r="L278" s="71">
        <f t="shared" si="102"/>
        <v>0.20577951518097412</v>
      </c>
    </row>
    <row r="279" spans="1:12" s="29" customFormat="1" ht="35.1" customHeight="1">
      <c r="A279" s="258" t="s">
        <v>598</v>
      </c>
      <c r="B279" s="189" t="s">
        <v>1879</v>
      </c>
      <c r="C279" s="68" t="s">
        <v>1628</v>
      </c>
      <c r="D279" s="100">
        <v>100</v>
      </c>
      <c r="E279" s="123">
        <v>21.43008</v>
      </c>
      <c r="F279" s="123">
        <v>7.3699200000000005</v>
      </c>
      <c r="G279" s="30">
        <f t="shared" si="101"/>
        <v>2143.0100000000002</v>
      </c>
      <c r="H279" s="30">
        <f t="shared" si="95"/>
        <v>736.99</v>
      </c>
      <c r="I279" s="30">
        <f t="shared" si="96"/>
        <v>2880</v>
      </c>
      <c r="J279" s="30">
        <f t="shared" si="97"/>
        <v>720.09</v>
      </c>
      <c r="K279" s="30">
        <f t="shared" si="98"/>
        <v>3600.09</v>
      </c>
      <c r="L279" s="71">
        <f t="shared" si="102"/>
        <v>5.2604673252531133E-2</v>
      </c>
    </row>
    <row r="280" spans="1:12" s="29" customFormat="1" ht="30" customHeight="1">
      <c r="A280" s="258" t="s">
        <v>599</v>
      </c>
      <c r="B280" s="189" t="s">
        <v>1880</v>
      </c>
      <c r="C280" s="68" t="s">
        <v>1668</v>
      </c>
      <c r="D280" s="100">
        <v>50</v>
      </c>
      <c r="E280" s="123">
        <v>3.8896799999999998</v>
      </c>
      <c r="F280" s="123">
        <v>3.7103199999999998</v>
      </c>
      <c r="G280" s="30">
        <f t="shared" si="101"/>
        <v>194.48</v>
      </c>
      <c r="H280" s="30">
        <f t="shared" si="95"/>
        <v>185.52</v>
      </c>
      <c r="I280" s="30">
        <f t="shared" si="96"/>
        <v>380</v>
      </c>
      <c r="J280" s="30">
        <f t="shared" si="97"/>
        <v>95.01</v>
      </c>
      <c r="K280" s="30">
        <f t="shared" si="98"/>
        <v>475.01</v>
      </c>
      <c r="L280" s="71">
        <f t="shared" si="102"/>
        <v>6.9408669899043681E-3</v>
      </c>
    </row>
    <row r="281" spans="1:12" s="29" customFormat="1" ht="30" customHeight="1">
      <c r="A281" s="258" t="s">
        <v>600</v>
      </c>
      <c r="B281" s="189" t="s">
        <v>1881</v>
      </c>
      <c r="C281" s="68" t="s">
        <v>1628</v>
      </c>
      <c r="D281" s="100">
        <v>50</v>
      </c>
      <c r="E281" s="123">
        <v>77.325999999999993</v>
      </c>
      <c r="F281" s="123">
        <v>12.322900000000002</v>
      </c>
      <c r="G281" s="30">
        <f t="shared" si="101"/>
        <v>3866.3</v>
      </c>
      <c r="H281" s="30">
        <f t="shared" si="95"/>
        <v>616.15</v>
      </c>
      <c r="I281" s="30">
        <f t="shared" si="96"/>
        <v>4482.45</v>
      </c>
      <c r="J281" s="30">
        <f t="shared" si="97"/>
        <v>1120.76</v>
      </c>
      <c r="K281" s="30">
        <f t="shared" si="98"/>
        <v>5603.21</v>
      </c>
      <c r="L281" s="71">
        <f t="shared" si="102"/>
        <v>8.1874350701042181E-2</v>
      </c>
    </row>
    <row r="282" spans="1:12" s="29" customFormat="1" ht="30" customHeight="1">
      <c r="A282" s="258" t="s">
        <v>601</v>
      </c>
      <c r="B282" s="189" t="s">
        <v>1882</v>
      </c>
      <c r="C282" s="68" t="s">
        <v>1628</v>
      </c>
      <c r="D282" s="100">
        <v>50</v>
      </c>
      <c r="E282" s="123">
        <v>12.849212</v>
      </c>
      <c r="F282" s="123">
        <v>12.310788000000001</v>
      </c>
      <c r="G282" s="30">
        <f t="shared" si="101"/>
        <v>642.46</v>
      </c>
      <c r="H282" s="30">
        <f t="shared" si="95"/>
        <v>615.54</v>
      </c>
      <c r="I282" s="30">
        <f t="shared" si="96"/>
        <v>1258</v>
      </c>
      <c r="J282" s="30">
        <f t="shared" si="97"/>
        <v>314.54000000000002</v>
      </c>
      <c r="K282" s="30">
        <f t="shared" si="98"/>
        <v>1572.54</v>
      </c>
      <c r="L282" s="71">
        <f t="shared" si="102"/>
        <v>2.2978023570670542E-2</v>
      </c>
    </row>
    <row r="283" spans="1:12" s="29" customFormat="1" ht="30" customHeight="1">
      <c r="A283" s="258" t="s">
        <v>602</v>
      </c>
      <c r="B283" s="189" t="s">
        <v>1883</v>
      </c>
      <c r="C283" s="68" t="s">
        <v>1628</v>
      </c>
      <c r="D283" s="30">
        <v>50</v>
      </c>
      <c r="E283" s="123">
        <v>8.8712299999999988</v>
      </c>
      <c r="F283" s="123">
        <v>12.322900000000002</v>
      </c>
      <c r="G283" s="30">
        <f t="shared" si="101"/>
        <v>443.56</v>
      </c>
      <c r="H283" s="30">
        <f>ROUND(D283*F283,2)</f>
        <v>616.15</v>
      </c>
      <c r="I283" s="30">
        <f>G283+H283</f>
        <v>1059.71</v>
      </c>
      <c r="J283" s="30">
        <f t="shared" si="97"/>
        <v>264.95999999999998</v>
      </c>
      <c r="K283" s="30">
        <f>I283+J283</f>
        <v>1324.67</v>
      </c>
      <c r="L283" s="71">
        <f t="shared" si="102"/>
        <v>1.9356136240324666E-2</v>
      </c>
    </row>
    <row r="284" spans="1:12" s="29" customFormat="1" ht="30" customHeight="1">
      <c r="A284" s="258" t="s">
        <v>603</v>
      </c>
      <c r="B284" s="189" t="s">
        <v>1884</v>
      </c>
      <c r="C284" s="68" t="s">
        <v>1628</v>
      </c>
      <c r="D284" s="100">
        <v>50</v>
      </c>
      <c r="E284" s="123">
        <v>63.195999999999998</v>
      </c>
      <c r="F284" s="123">
        <v>11.444050000000001</v>
      </c>
      <c r="G284" s="30">
        <f t="shared" si="101"/>
        <v>3159.8</v>
      </c>
      <c r="H284" s="30">
        <f t="shared" si="95"/>
        <v>572.20000000000005</v>
      </c>
      <c r="I284" s="30">
        <f t="shared" si="96"/>
        <v>3732</v>
      </c>
      <c r="J284" s="30">
        <f t="shared" si="97"/>
        <v>933.12</v>
      </c>
      <c r="K284" s="30">
        <f t="shared" si="98"/>
        <v>4665.12</v>
      </c>
      <c r="L284" s="71">
        <f t="shared" si="102"/>
        <v>6.816693840538654E-2</v>
      </c>
    </row>
    <row r="285" spans="1:12" s="29" customFormat="1" ht="30" customHeight="1">
      <c r="A285" s="258" t="s">
        <v>604</v>
      </c>
      <c r="B285" s="189" t="s">
        <v>1885</v>
      </c>
      <c r="C285" s="68" t="s">
        <v>1628</v>
      </c>
      <c r="D285" s="100">
        <v>50</v>
      </c>
      <c r="E285" s="123">
        <v>17.010431999999998</v>
      </c>
      <c r="F285" s="123">
        <v>16.109567999999999</v>
      </c>
      <c r="G285" s="30">
        <f t="shared" si="101"/>
        <v>850.52</v>
      </c>
      <c r="H285" s="30">
        <f t="shared" si="95"/>
        <v>805.48</v>
      </c>
      <c r="I285" s="30">
        <f t="shared" si="96"/>
        <v>1656</v>
      </c>
      <c r="J285" s="30">
        <f t="shared" si="97"/>
        <v>414.05</v>
      </c>
      <c r="K285" s="30">
        <f t="shared" si="98"/>
        <v>2070.0500000000002</v>
      </c>
      <c r="L285" s="71">
        <f t="shared" si="102"/>
        <v>3.0247661549128516E-2</v>
      </c>
    </row>
    <row r="286" spans="1:12" s="29" customFormat="1" ht="30" customHeight="1">
      <c r="A286" s="258" t="s">
        <v>605</v>
      </c>
      <c r="B286" s="189" t="s">
        <v>1886</v>
      </c>
      <c r="C286" s="68" t="s">
        <v>1628</v>
      </c>
      <c r="D286" s="100">
        <v>50</v>
      </c>
      <c r="E286" s="123">
        <v>7.9294799999999999</v>
      </c>
      <c r="F286" s="123">
        <v>15.530520000000001</v>
      </c>
      <c r="G286" s="30">
        <f t="shared" si="101"/>
        <v>396.47</v>
      </c>
      <c r="H286" s="30">
        <f t="shared" si="95"/>
        <v>776.53</v>
      </c>
      <c r="I286" s="30">
        <f t="shared" si="96"/>
        <v>1173</v>
      </c>
      <c r="J286" s="30">
        <f t="shared" si="97"/>
        <v>293.29000000000002</v>
      </c>
      <c r="K286" s="30">
        <f t="shared" si="98"/>
        <v>1466.29</v>
      </c>
      <c r="L286" s="71">
        <f t="shared" si="102"/>
        <v>2.1425493902500738E-2</v>
      </c>
    </row>
    <row r="287" spans="1:12" s="29" customFormat="1" ht="30" customHeight="1">
      <c r="A287" s="258" t="s">
        <v>606</v>
      </c>
      <c r="B287" s="189" t="s">
        <v>1887</v>
      </c>
      <c r="C287" s="68" t="s">
        <v>1628</v>
      </c>
      <c r="D287" s="100">
        <v>50</v>
      </c>
      <c r="E287" s="123">
        <v>7.039536</v>
      </c>
      <c r="F287" s="123">
        <v>13.050464</v>
      </c>
      <c r="G287" s="30">
        <f t="shared" si="101"/>
        <v>351.98</v>
      </c>
      <c r="H287" s="30">
        <f t="shared" si="95"/>
        <v>652.52</v>
      </c>
      <c r="I287" s="30">
        <f t="shared" si="96"/>
        <v>1004.5</v>
      </c>
      <c r="J287" s="30">
        <f t="shared" si="97"/>
        <v>251.16</v>
      </c>
      <c r="K287" s="30">
        <f t="shared" si="98"/>
        <v>1255.6600000000001</v>
      </c>
      <c r="L287" s="71">
        <f t="shared" si="102"/>
        <v>1.8347759088320918E-2</v>
      </c>
    </row>
    <row r="288" spans="1:12" s="29" customFormat="1" ht="30" customHeight="1">
      <c r="A288" s="258" t="s">
        <v>607</v>
      </c>
      <c r="B288" s="189" t="s">
        <v>1888</v>
      </c>
      <c r="C288" s="68" t="s">
        <v>1628</v>
      </c>
      <c r="D288" s="100">
        <v>50</v>
      </c>
      <c r="E288" s="123">
        <v>6.3703749999999992</v>
      </c>
      <c r="F288" s="123">
        <v>16.179625000000001</v>
      </c>
      <c r="G288" s="30">
        <f t="shared" si="101"/>
        <v>318.52</v>
      </c>
      <c r="H288" s="30">
        <f t="shared" si="95"/>
        <v>808.98</v>
      </c>
      <c r="I288" s="30">
        <f t="shared" si="96"/>
        <v>1127.5</v>
      </c>
      <c r="J288" s="30">
        <f t="shared" si="97"/>
        <v>281.91000000000003</v>
      </c>
      <c r="K288" s="30">
        <f t="shared" si="98"/>
        <v>1409.41</v>
      </c>
      <c r="L288" s="71">
        <f t="shared" si="102"/>
        <v>2.0594360843437222E-2</v>
      </c>
    </row>
    <row r="289" spans="1:12" s="29" customFormat="1" ht="30" customHeight="1">
      <c r="A289" s="258" t="s">
        <v>608</v>
      </c>
      <c r="B289" s="189" t="s">
        <v>1889</v>
      </c>
      <c r="C289" s="68" t="s">
        <v>1628</v>
      </c>
      <c r="D289" s="100">
        <v>50</v>
      </c>
      <c r="E289" s="123">
        <v>71.067720000000008</v>
      </c>
      <c r="F289" s="123">
        <v>13.180650000000002</v>
      </c>
      <c r="G289" s="30">
        <f t="shared" si="101"/>
        <v>3553.39</v>
      </c>
      <c r="H289" s="30">
        <f>ROUND(D289*F289,2)</f>
        <v>659.03</v>
      </c>
      <c r="I289" s="30">
        <f>G289+H289</f>
        <v>4212.42</v>
      </c>
      <c r="J289" s="30">
        <f>ROUND($J$17*I289,2)</f>
        <v>1053.24</v>
      </c>
      <c r="K289" s="30">
        <f>I289+J289</f>
        <v>5265.66</v>
      </c>
      <c r="L289" s="71">
        <f t="shared" si="102"/>
        <v>7.6942055270541321E-2</v>
      </c>
    </row>
    <row r="290" spans="1:12" s="29" customFormat="1" ht="30" customHeight="1">
      <c r="A290" s="255" t="s">
        <v>609</v>
      </c>
      <c r="B290" s="115" t="s">
        <v>179</v>
      </c>
      <c r="C290" s="98"/>
      <c r="D290" s="99">
        <v>0</v>
      </c>
      <c r="E290" s="99"/>
      <c r="F290" s="99"/>
      <c r="G290" s="120">
        <f t="shared" ref="G290:L290" si="103">SUM(G291:G299)</f>
        <v>9015.42</v>
      </c>
      <c r="H290" s="120">
        <f t="shared" si="103"/>
        <v>6340.1</v>
      </c>
      <c r="I290" s="120">
        <f t="shared" si="103"/>
        <v>15355.52</v>
      </c>
      <c r="J290" s="120">
        <f t="shared" si="103"/>
        <v>3839.3999999999996</v>
      </c>
      <c r="K290" s="120">
        <f t="shared" si="103"/>
        <v>19194.919999999998</v>
      </c>
      <c r="L290" s="187">
        <f t="shared" si="103"/>
        <v>0.28047701438255013</v>
      </c>
    </row>
    <row r="291" spans="1:12" s="29" customFormat="1" ht="39.950000000000003" customHeight="1">
      <c r="A291" s="258" t="s">
        <v>610</v>
      </c>
      <c r="B291" s="189" t="s">
        <v>1890</v>
      </c>
      <c r="C291" s="68" t="s">
        <v>1628</v>
      </c>
      <c r="D291" s="30">
        <v>20</v>
      </c>
      <c r="E291" s="123">
        <v>70.1875</v>
      </c>
      <c r="F291" s="123">
        <v>51.62</v>
      </c>
      <c r="G291" s="30">
        <f t="shared" ref="G291:G299" si="104">ROUND(D291*E291,2)</f>
        <v>1403.75</v>
      </c>
      <c r="H291" s="30">
        <f t="shared" si="95"/>
        <v>1032.4000000000001</v>
      </c>
      <c r="I291" s="30">
        <f t="shared" si="96"/>
        <v>2436.15</v>
      </c>
      <c r="J291" s="30">
        <f t="shared" si="97"/>
        <v>609.12</v>
      </c>
      <c r="K291" s="30">
        <f t="shared" si="98"/>
        <v>3045.27</v>
      </c>
      <c r="L291" s="71">
        <f t="shared" ref="L291:L299" si="105">K291/$K$1306*100</f>
        <v>4.4497619036117285E-2</v>
      </c>
    </row>
    <row r="292" spans="1:12" s="29" customFormat="1" ht="39.950000000000003" customHeight="1">
      <c r="A292" s="258" t="s">
        <v>611</v>
      </c>
      <c r="B292" s="189" t="s">
        <v>1891</v>
      </c>
      <c r="C292" s="68" t="s">
        <v>1628</v>
      </c>
      <c r="D292" s="100">
        <v>1</v>
      </c>
      <c r="E292" s="123">
        <v>1.9404029999999999</v>
      </c>
      <c r="F292" s="123">
        <v>7.5295970000000008</v>
      </c>
      <c r="G292" s="30">
        <f t="shared" si="104"/>
        <v>1.94</v>
      </c>
      <c r="H292" s="30">
        <f t="shared" si="95"/>
        <v>7.53</v>
      </c>
      <c r="I292" s="30">
        <f t="shared" si="96"/>
        <v>9.4700000000000006</v>
      </c>
      <c r="J292" s="30">
        <f t="shared" si="97"/>
        <v>2.37</v>
      </c>
      <c r="K292" s="30">
        <f t="shared" si="98"/>
        <v>11.84</v>
      </c>
      <c r="L292" s="71">
        <f t="shared" si="105"/>
        <v>1.7300660019887518E-4</v>
      </c>
    </row>
    <row r="293" spans="1:12" s="29" customFormat="1" ht="39.950000000000003" customHeight="1">
      <c r="A293" s="258" t="s">
        <v>612</v>
      </c>
      <c r="B293" s="189" t="s">
        <v>1892</v>
      </c>
      <c r="C293" s="68" t="s">
        <v>1628</v>
      </c>
      <c r="D293" s="100">
        <v>1</v>
      </c>
      <c r="E293" s="123">
        <v>1.939848</v>
      </c>
      <c r="F293" s="123">
        <v>3.3001520000000002</v>
      </c>
      <c r="G293" s="30">
        <f t="shared" si="104"/>
        <v>1.94</v>
      </c>
      <c r="H293" s="30">
        <f t="shared" si="95"/>
        <v>3.3</v>
      </c>
      <c r="I293" s="30">
        <f t="shared" si="96"/>
        <v>5.24</v>
      </c>
      <c r="J293" s="30">
        <f t="shared" si="97"/>
        <v>1.31</v>
      </c>
      <c r="K293" s="30">
        <f t="shared" si="98"/>
        <v>6.5500000000000007</v>
      </c>
      <c r="L293" s="71">
        <f t="shared" si="105"/>
        <v>9.5708887778938565E-5</v>
      </c>
    </row>
    <row r="294" spans="1:12" s="29" customFormat="1" ht="45" customHeight="1">
      <c r="A294" s="258" t="s">
        <v>613</v>
      </c>
      <c r="B294" s="189" t="s">
        <v>1893</v>
      </c>
      <c r="C294" s="68" t="s">
        <v>1628</v>
      </c>
      <c r="D294" s="100">
        <v>1</v>
      </c>
      <c r="E294" s="123">
        <v>12.950399999999998</v>
      </c>
      <c r="F294" s="123">
        <v>21.1296</v>
      </c>
      <c r="G294" s="30">
        <f t="shared" si="104"/>
        <v>12.95</v>
      </c>
      <c r="H294" s="30">
        <f t="shared" si="95"/>
        <v>21.13</v>
      </c>
      <c r="I294" s="30">
        <f t="shared" si="96"/>
        <v>34.08</v>
      </c>
      <c r="J294" s="30">
        <f t="shared" si="97"/>
        <v>8.52</v>
      </c>
      <c r="K294" s="30">
        <f t="shared" si="98"/>
        <v>42.599999999999994</v>
      </c>
      <c r="L294" s="71">
        <f t="shared" si="105"/>
        <v>6.2247307166149349E-4</v>
      </c>
    </row>
    <row r="295" spans="1:12" s="29" customFormat="1" ht="39.950000000000003" customHeight="1">
      <c r="A295" s="258" t="s">
        <v>614</v>
      </c>
      <c r="B295" s="189" t="s">
        <v>1894</v>
      </c>
      <c r="C295" s="68" t="s">
        <v>1628</v>
      </c>
      <c r="D295" s="100">
        <v>10</v>
      </c>
      <c r="E295" s="123">
        <v>131.56</v>
      </c>
      <c r="F295" s="123">
        <v>38.603999999999999</v>
      </c>
      <c r="G295" s="30">
        <f t="shared" si="104"/>
        <v>1315.6</v>
      </c>
      <c r="H295" s="30">
        <f t="shared" si="95"/>
        <v>386.04</v>
      </c>
      <c r="I295" s="30">
        <f t="shared" si="96"/>
        <v>1701.6399999999999</v>
      </c>
      <c r="J295" s="30">
        <f t="shared" si="97"/>
        <v>425.47</v>
      </c>
      <c r="K295" s="30">
        <f t="shared" si="98"/>
        <v>2127.1099999999997</v>
      </c>
      <c r="L295" s="71">
        <f t="shared" si="105"/>
        <v>3.1081424776100455E-2</v>
      </c>
    </row>
    <row r="296" spans="1:12" s="29" customFormat="1" ht="45" customHeight="1">
      <c r="A296" s="258" t="s">
        <v>615</v>
      </c>
      <c r="B296" s="189" t="s">
        <v>1895</v>
      </c>
      <c r="C296" s="68" t="s">
        <v>1628</v>
      </c>
      <c r="D296" s="100">
        <v>10</v>
      </c>
      <c r="E296" s="123">
        <v>20.728439999999999</v>
      </c>
      <c r="F296" s="123">
        <v>25.171559999999999</v>
      </c>
      <c r="G296" s="30">
        <f t="shared" si="104"/>
        <v>207.28</v>
      </c>
      <c r="H296" s="30">
        <f t="shared" si="95"/>
        <v>251.72</v>
      </c>
      <c r="I296" s="30">
        <f t="shared" si="96"/>
        <v>459</v>
      </c>
      <c r="J296" s="30">
        <f t="shared" si="97"/>
        <v>114.77</v>
      </c>
      <c r="K296" s="30">
        <f t="shared" si="98"/>
        <v>573.77</v>
      </c>
      <c r="L296" s="71">
        <f t="shared" si="105"/>
        <v>8.3839524489956602E-3</v>
      </c>
    </row>
    <row r="297" spans="1:12" s="29" customFormat="1" ht="39.950000000000003" customHeight="1">
      <c r="A297" s="258" t="s">
        <v>616</v>
      </c>
      <c r="B297" s="189" t="s">
        <v>1896</v>
      </c>
      <c r="C297" s="68" t="s">
        <v>1628</v>
      </c>
      <c r="D297" s="100">
        <v>1</v>
      </c>
      <c r="E297" s="123">
        <v>236.63367</v>
      </c>
      <c r="F297" s="123">
        <v>52.296329999999998</v>
      </c>
      <c r="G297" s="30">
        <f t="shared" si="104"/>
        <v>236.63</v>
      </c>
      <c r="H297" s="30">
        <f t="shared" si="95"/>
        <v>52.3</v>
      </c>
      <c r="I297" s="30">
        <f t="shared" si="96"/>
        <v>288.93</v>
      </c>
      <c r="J297" s="30">
        <f t="shared" si="97"/>
        <v>72.239999999999995</v>
      </c>
      <c r="K297" s="30">
        <f t="shared" si="98"/>
        <v>361.17</v>
      </c>
      <c r="L297" s="71">
        <f t="shared" si="105"/>
        <v>5.2774319082624799E-3</v>
      </c>
    </row>
    <row r="298" spans="1:12" s="29" customFormat="1" ht="39.950000000000003" customHeight="1">
      <c r="A298" s="258" t="s">
        <v>617</v>
      </c>
      <c r="B298" s="189" t="s">
        <v>1897</v>
      </c>
      <c r="C298" s="68" t="s">
        <v>1628</v>
      </c>
      <c r="D298" s="100">
        <v>100</v>
      </c>
      <c r="E298" s="123">
        <v>39.138232000000002</v>
      </c>
      <c r="F298" s="123">
        <v>30.651768000000001</v>
      </c>
      <c r="G298" s="30">
        <f t="shared" si="104"/>
        <v>3913.82</v>
      </c>
      <c r="H298" s="30">
        <f t="shared" si="95"/>
        <v>3065.18</v>
      </c>
      <c r="I298" s="30">
        <f t="shared" si="96"/>
        <v>6979</v>
      </c>
      <c r="J298" s="30">
        <f t="shared" si="97"/>
        <v>1744.98</v>
      </c>
      <c r="K298" s="30">
        <f t="shared" si="98"/>
        <v>8723.98</v>
      </c>
      <c r="L298" s="71">
        <f t="shared" si="105"/>
        <v>0.12747517905430603</v>
      </c>
    </row>
    <row r="299" spans="1:12" s="29" customFormat="1" ht="39.950000000000003" customHeight="1">
      <c r="A299" s="258" t="s">
        <v>618</v>
      </c>
      <c r="B299" s="189" t="s">
        <v>1898</v>
      </c>
      <c r="C299" s="68" t="s">
        <v>1628</v>
      </c>
      <c r="D299" s="30">
        <v>10</v>
      </c>
      <c r="E299" s="123">
        <v>192.15093333333334</v>
      </c>
      <c r="F299" s="123">
        <v>152.05000000000001</v>
      </c>
      <c r="G299" s="30">
        <f t="shared" si="104"/>
        <v>1921.51</v>
      </c>
      <c r="H299" s="30">
        <f t="shared" si="95"/>
        <v>1520.5</v>
      </c>
      <c r="I299" s="30">
        <f t="shared" si="96"/>
        <v>3442.01</v>
      </c>
      <c r="J299" s="30">
        <f t="shared" si="97"/>
        <v>860.62</v>
      </c>
      <c r="K299" s="30">
        <f t="shared" si="98"/>
        <v>4302.63</v>
      </c>
      <c r="L299" s="71">
        <f t="shared" si="105"/>
        <v>6.2870218599128919E-2</v>
      </c>
    </row>
    <row r="300" spans="1:12" s="29" customFormat="1" ht="30" customHeight="1">
      <c r="A300" s="261" t="s">
        <v>119</v>
      </c>
      <c r="B300" s="94" t="s">
        <v>201</v>
      </c>
      <c r="C300" s="90"/>
      <c r="D300" s="90"/>
      <c r="E300" s="92"/>
      <c r="F300" s="90"/>
      <c r="G300" s="91">
        <f t="shared" ref="G300:L300" si="106">SUM(G301:G331)/2</f>
        <v>38299.619999999988</v>
      </c>
      <c r="H300" s="91">
        <f t="shared" si="106"/>
        <v>23591.15</v>
      </c>
      <c r="I300" s="91">
        <f t="shared" si="106"/>
        <v>61890.76999999999</v>
      </c>
      <c r="J300" s="91">
        <f t="shared" si="106"/>
        <v>15474.7</v>
      </c>
      <c r="K300" s="91">
        <f t="shared" si="106"/>
        <v>77365.47</v>
      </c>
      <c r="L300" s="351">
        <f t="shared" si="106"/>
        <v>1.1304676467473036</v>
      </c>
    </row>
    <row r="301" spans="1:12" s="29" customFormat="1" ht="30" customHeight="1">
      <c r="A301" s="255" t="s">
        <v>619</v>
      </c>
      <c r="B301" s="115" t="s">
        <v>180</v>
      </c>
      <c r="C301" s="98"/>
      <c r="D301" s="99"/>
      <c r="E301" s="99"/>
      <c r="F301" s="99"/>
      <c r="G301" s="120">
        <f t="shared" ref="G301:L301" si="107">SUM(G302:G321)</f>
        <v>14036.260000000002</v>
      </c>
      <c r="H301" s="120">
        <f t="shared" si="107"/>
        <v>7782.11</v>
      </c>
      <c r="I301" s="120">
        <f t="shared" si="107"/>
        <v>21818.370000000003</v>
      </c>
      <c r="J301" s="120">
        <f t="shared" si="107"/>
        <v>5455.2999999999993</v>
      </c>
      <c r="K301" s="120">
        <f t="shared" si="107"/>
        <v>27273.67</v>
      </c>
      <c r="L301" s="187">
        <f t="shared" si="107"/>
        <v>0.39852406432821424</v>
      </c>
    </row>
    <row r="302" spans="1:12" s="29" customFormat="1" ht="35.1" customHeight="1">
      <c r="A302" s="258" t="s">
        <v>620</v>
      </c>
      <c r="B302" s="189" t="s">
        <v>1899</v>
      </c>
      <c r="C302" s="68" t="s">
        <v>1668</v>
      </c>
      <c r="D302" s="100">
        <v>1</v>
      </c>
      <c r="E302" s="123">
        <v>146.85754800000001</v>
      </c>
      <c r="F302" s="123">
        <v>33.912452000000002</v>
      </c>
      <c r="G302" s="30">
        <f t="shared" ref="G302:G321" si="108">ROUND(D302*E302,2)</f>
        <v>146.86000000000001</v>
      </c>
      <c r="H302" s="30">
        <f t="shared" ref="H302:H321" si="109">ROUND(D302*F302,2)</f>
        <v>33.909999999999997</v>
      </c>
      <c r="I302" s="30">
        <f t="shared" ref="I302:I321" si="110">G302+H302</f>
        <v>180.77</v>
      </c>
      <c r="J302" s="30">
        <f t="shared" ref="J302:J321" si="111">ROUND($J$17*I302,2)</f>
        <v>45.2</v>
      </c>
      <c r="K302" s="30">
        <f t="shared" ref="K302:K321" si="112">I302+J302</f>
        <v>225.97000000000003</v>
      </c>
      <c r="L302" s="71">
        <f t="shared" ref="L302:L321" si="113">K302/$K$1306*100</f>
        <v>3.3018835681537019E-3</v>
      </c>
    </row>
    <row r="303" spans="1:12" s="29" customFormat="1" ht="35.1" customHeight="1">
      <c r="A303" s="258" t="s">
        <v>621</v>
      </c>
      <c r="B303" s="189" t="s">
        <v>1900</v>
      </c>
      <c r="C303" s="68" t="s">
        <v>1668</v>
      </c>
      <c r="D303" s="100">
        <v>1</v>
      </c>
      <c r="E303" s="123">
        <v>54.659371</v>
      </c>
      <c r="F303" s="123">
        <v>13.930629000000001</v>
      </c>
      <c r="G303" s="30">
        <f t="shared" si="108"/>
        <v>54.66</v>
      </c>
      <c r="H303" s="30">
        <f t="shared" si="109"/>
        <v>13.93</v>
      </c>
      <c r="I303" s="30">
        <f t="shared" si="110"/>
        <v>68.59</v>
      </c>
      <c r="J303" s="30">
        <f t="shared" si="111"/>
        <v>17.149999999999999</v>
      </c>
      <c r="K303" s="30">
        <f t="shared" si="112"/>
        <v>85.740000000000009</v>
      </c>
      <c r="L303" s="71">
        <f t="shared" si="113"/>
        <v>1.2528366470482739E-3</v>
      </c>
    </row>
    <row r="304" spans="1:12" s="29" customFormat="1" ht="35.1" customHeight="1">
      <c r="A304" s="258" t="s">
        <v>622</v>
      </c>
      <c r="B304" s="189" t="s">
        <v>1901</v>
      </c>
      <c r="C304" s="68" t="s">
        <v>1668</v>
      </c>
      <c r="D304" s="100">
        <v>1</v>
      </c>
      <c r="E304" s="123">
        <v>74.559349999999995</v>
      </c>
      <c r="F304" s="123">
        <v>18.990650000000002</v>
      </c>
      <c r="G304" s="30">
        <f t="shared" si="108"/>
        <v>74.56</v>
      </c>
      <c r="H304" s="30">
        <f t="shared" si="109"/>
        <v>18.989999999999998</v>
      </c>
      <c r="I304" s="30">
        <f t="shared" si="110"/>
        <v>93.55</v>
      </c>
      <c r="J304" s="30">
        <f t="shared" si="111"/>
        <v>23.39</v>
      </c>
      <c r="K304" s="30">
        <f t="shared" si="112"/>
        <v>116.94</v>
      </c>
      <c r="L304" s="71">
        <f t="shared" si="113"/>
        <v>1.7087324178426068E-3</v>
      </c>
    </row>
    <row r="305" spans="1:12" s="29" customFormat="1" ht="30" customHeight="1">
      <c r="A305" s="258" t="s">
        <v>623</v>
      </c>
      <c r="B305" s="189" t="s">
        <v>1902</v>
      </c>
      <c r="C305" s="68" t="s">
        <v>1628</v>
      </c>
      <c r="D305" s="100">
        <v>1</v>
      </c>
      <c r="E305" s="123">
        <v>1573.8446000000001</v>
      </c>
      <c r="F305" s="123">
        <v>72.760999999999996</v>
      </c>
      <c r="G305" s="30">
        <f>ROUND(D305*E305,2)</f>
        <v>1573.84</v>
      </c>
      <c r="H305" s="30">
        <f>ROUND(D305*F305,2)</f>
        <v>72.760000000000005</v>
      </c>
      <c r="I305" s="30">
        <f>G305+H305</f>
        <v>1646.6</v>
      </c>
      <c r="J305" s="30">
        <f>ROUND($J$17*I305,2)</f>
        <v>411.7</v>
      </c>
      <c r="K305" s="30">
        <f>I305+J305</f>
        <v>2058.2999999999997</v>
      </c>
      <c r="L305" s="71">
        <f t="shared" si="113"/>
        <v>3.0075970032883849E-2</v>
      </c>
    </row>
    <row r="306" spans="1:12" s="29" customFormat="1" ht="35.1" customHeight="1">
      <c r="A306" s="258" t="s">
        <v>624</v>
      </c>
      <c r="B306" s="189" t="s">
        <v>1903</v>
      </c>
      <c r="C306" s="68" t="s">
        <v>1625</v>
      </c>
      <c r="D306" s="100">
        <v>1</v>
      </c>
      <c r="E306" s="123">
        <v>1773.3801539999999</v>
      </c>
      <c r="F306" s="123">
        <v>1445.679846</v>
      </c>
      <c r="G306" s="30">
        <f t="shared" si="108"/>
        <v>1773.38</v>
      </c>
      <c r="H306" s="30">
        <f t="shared" si="109"/>
        <v>1445.68</v>
      </c>
      <c r="I306" s="30">
        <f t="shared" si="110"/>
        <v>3219.0600000000004</v>
      </c>
      <c r="J306" s="30">
        <f t="shared" si="111"/>
        <v>804.87</v>
      </c>
      <c r="K306" s="30">
        <f t="shared" si="112"/>
        <v>4023.9300000000003</v>
      </c>
      <c r="L306" s="71">
        <f t="shared" si="113"/>
        <v>5.8797841954244923E-2</v>
      </c>
    </row>
    <row r="307" spans="1:12" s="29" customFormat="1" ht="35.1" customHeight="1">
      <c r="A307" s="258" t="s">
        <v>625</v>
      </c>
      <c r="B307" s="189" t="s">
        <v>1904</v>
      </c>
      <c r="C307" s="68" t="s">
        <v>1625</v>
      </c>
      <c r="D307" s="100">
        <v>1</v>
      </c>
      <c r="E307" s="123">
        <v>2003.282688</v>
      </c>
      <c r="F307" s="123">
        <v>1767.9573119999998</v>
      </c>
      <c r="G307" s="30">
        <f t="shared" si="108"/>
        <v>2003.28</v>
      </c>
      <c r="H307" s="30">
        <f t="shared" si="109"/>
        <v>1767.96</v>
      </c>
      <c r="I307" s="30">
        <f t="shared" si="110"/>
        <v>3771.24</v>
      </c>
      <c r="J307" s="30">
        <f t="shared" si="111"/>
        <v>942.93</v>
      </c>
      <c r="K307" s="30">
        <f t="shared" si="112"/>
        <v>4714.17</v>
      </c>
      <c r="L307" s="71">
        <f t="shared" si="113"/>
        <v>6.8883659160433403E-2</v>
      </c>
    </row>
    <row r="308" spans="1:12" s="29" customFormat="1" ht="35.1" customHeight="1">
      <c r="A308" s="258" t="s">
        <v>626</v>
      </c>
      <c r="B308" s="189" t="s">
        <v>1905</v>
      </c>
      <c r="C308" s="68" t="s">
        <v>1625</v>
      </c>
      <c r="D308" s="100">
        <v>1</v>
      </c>
      <c r="E308" s="123">
        <v>1585.8451399999999</v>
      </c>
      <c r="F308" s="123">
        <v>1305.3948599999999</v>
      </c>
      <c r="G308" s="30">
        <f t="shared" si="108"/>
        <v>1585.85</v>
      </c>
      <c r="H308" s="30">
        <f t="shared" si="109"/>
        <v>1305.3900000000001</v>
      </c>
      <c r="I308" s="30">
        <f t="shared" si="110"/>
        <v>2891.24</v>
      </c>
      <c r="J308" s="30">
        <f t="shared" si="111"/>
        <v>722.9</v>
      </c>
      <c r="K308" s="30">
        <f t="shared" si="112"/>
        <v>3614.14</v>
      </c>
      <c r="L308" s="71">
        <f t="shared" si="113"/>
        <v>5.2809972469827944E-2</v>
      </c>
    </row>
    <row r="309" spans="1:12" s="29" customFormat="1" ht="35.1" customHeight="1">
      <c r="A309" s="258" t="s">
        <v>627</v>
      </c>
      <c r="B309" s="189" t="s">
        <v>1906</v>
      </c>
      <c r="C309" s="68" t="s">
        <v>1625</v>
      </c>
      <c r="D309" s="100">
        <v>1</v>
      </c>
      <c r="E309" s="123">
        <v>1398.8722</v>
      </c>
      <c r="F309" s="123">
        <v>522.12779999999998</v>
      </c>
      <c r="G309" s="30">
        <f t="shared" si="108"/>
        <v>1398.87</v>
      </c>
      <c r="H309" s="30">
        <f t="shared" si="109"/>
        <v>522.13</v>
      </c>
      <c r="I309" s="30">
        <f t="shared" si="110"/>
        <v>1921</v>
      </c>
      <c r="J309" s="30">
        <f t="shared" si="111"/>
        <v>480.31</v>
      </c>
      <c r="K309" s="30">
        <f t="shared" si="112"/>
        <v>2401.31</v>
      </c>
      <c r="L309" s="71">
        <f t="shared" si="113"/>
        <v>3.508804722327373E-2</v>
      </c>
    </row>
    <row r="310" spans="1:12" s="29" customFormat="1" ht="35.1" customHeight="1">
      <c r="A310" s="258" t="s">
        <v>628</v>
      </c>
      <c r="B310" s="189" t="s">
        <v>1907</v>
      </c>
      <c r="C310" s="68" t="s">
        <v>1625</v>
      </c>
      <c r="D310" s="100">
        <v>1</v>
      </c>
      <c r="E310" s="123">
        <v>1658.5643599999999</v>
      </c>
      <c r="F310" s="123">
        <v>522.03563999999994</v>
      </c>
      <c r="G310" s="30">
        <f t="shared" si="108"/>
        <v>1658.56</v>
      </c>
      <c r="H310" s="30">
        <f t="shared" si="109"/>
        <v>522.04</v>
      </c>
      <c r="I310" s="30">
        <f t="shared" si="110"/>
        <v>2180.6</v>
      </c>
      <c r="J310" s="30">
        <f t="shared" si="111"/>
        <v>545.22</v>
      </c>
      <c r="K310" s="30">
        <f t="shared" si="112"/>
        <v>2725.8199999999997</v>
      </c>
      <c r="L310" s="71">
        <f t="shared" si="113"/>
        <v>3.9829801600852865E-2</v>
      </c>
    </row>
    <row r="311" spans="1:12" s="29" customFormat="1" ht="35.1" customHeight="1">
      <c r="A311" s="258" t="s">
        <v>629</v>
      </c>
      <c r="B311" s="189" t="s">
        <v>1908</v>
      </c>
      <c r="C311" s="68" t="s">
        <v>1625</v>
      </c>
      <c r="D311" s="100">
        <v>1</v>
      </c>
      <c r="E311" s="123">
        <v>1080.069164</v>
      </c>
      <c r="F311" s="123">
        <v>401.10083600000002</v>
      </c>
      <c r="G311" s="30">
        <f t="shared" si="108"/>
        <v>1080.07</v>
      </c>
      <c r="H311" s="30">
        <f t="shared" si="109"/>
        <v>401.1</v>
      </c>
      <c r="I311" s="30">
        <f t="shared" si="110"/>
        <v>1481.17</v>
      </c>
      <c r="J311" s="30">
        <f t="shared" si="111"/>
        <v>370.34</v>
      </c>
      <c r="K311" s="30">
        <f t="shared" si="112"/>
        <v>1851.51</v>
      </c>
      <c r="L311" s="71">
        <f t="shared" si="113"/>
        <v>2.7054345467417182E-2</v>
      </c>
    </row>
    <row r="312" spans="1:12" s="29" customFormat="1" ht="35.1" customHeight="1">
      <c r="A312" s="258" t="s">
        <v>630</v>
      </c>
      <c r="B312" s="189" t="s">
        <v>1909</v>
      </c>
      <c r="C312" s="68" t="s">
        <v>1625</v>
      </c>
      <c r="D312" s="100">
        <v>1</v>
      </c>
      <c r="E312" s="123">
        <v>1757.5939039999998</v>
      </c>
      <c r="F312" s="123">
        <v>1606.8660960000002</v>
      </c>
      <c r="G312" s="30">
        <f t="shared" si="108"/>
        <v>1757.59</v>
      </c>
      <c r="H312" s="30">
        <f t="shared" si="109"/>
        <v>1606.87</v>
      </c>
      <c r="I312" s="30">
        <f t="shared" si="110"/>
        <v>3364.46</v>
      </c>
      <c r="J312" s="30">
        <f t="shared" si="111"/>
        <v>841.23</v>
      </c>
      <c r="K312" s="30">
        <f t="shared" si="112"/>
        <v>4205.6900000000005</v>
      </c>
      <c r="L312" s="71">
        <f t="shared" si="113"/>
        <v>6.1453727060000636E-2</v>
      </c>
    </row>
    <row r="313" spans="1:12" s="29" customFormat="1" ht="35.1" customHeight="1">
      <c r="A313" s="258" t="s">
        <v>631</v>
      </c>
      <c r="B313" s="189" t="s">
        <v>1910</v>
      </c>
      <c r="C313" s="68" t="s">
        <v>1668</v>
      </c>
      <c r="D313" s="100">
        <v>1</v>
      </c>
      <c r="E313" s="123">
        <v>46.659084</v>
      </c>
      <c r="F313" s="123">
        <v>9.6109160000000013</v>
      </c>
      <c r="G313" s="30">
        <f t="shared" si="108"/>
        <v>46.66</v>
      </c>
      <c r="H313" s="30">
        <f t="shared" si="109"/>
        <v>9.61</v>
      </c>
      <c r="I313" s="30">
        <f t="shared" si="110"/>
        <v>56.269999999999996</v>
      </c>
      <c r="J313" s="30">
        <f t="shared" si="111"/>
        <v>14.07</v>
      </c>
      <c r="K313" s="30">
        <f t="shared" si="112"/>
        <v>70.34</v>
      </c>
      <c r="L313" s="71">
        <f t="shared" si="113"/>
        <v>1.0278111704382501E-3</v>
      </c>
    </row>
    <row r="314" spans="1:12" s="29" customFormat="1" ht="35.1" customHeight="1">
      <c r="A314" s="258" t="s">
        <v>632</v>
      </c>
      <c r="B314" s="189" t="s">
        <v>1911</v>
      </c>
      <c r="C314" s="68" t="s">
        <v>1668</v>
      </c>
      <c r="D314" s="100">
        <v>1</v>
      </c>
      <c r="E314" s="123">
        <v>52.346982999999994</v>
      </c>
      <c r="F314" s="123">
        <v>11.483017</v>
      </c>
      <c r="G314" s="30">
        <f t="shared" si="108"/>
        <v>52.35</v>
      </c>
      <c r="H314" s="30">
        <f t="shared" si="109"/>
        <v>11.48</v>
      </c>
      <c r="I314" s="30">
        <f t="shared" si="110"/>
        <v>63.83</v>
      </c>
      <c r="J314" s="30">
        <f t="shared" si="111"/>
        <v>15.96</v>
      </c>
      <c r="K314" s="30">
        <f t="shared" si="112"/>
        <v>79.789999999999992</v>
      </c>
      <c r="L314" s="71">
        <f t="shared" si="113"/>
        <v>1.1658949856307645E-3</v>
      </c>
    </row>
    <row r="315" spans="1:12" s="29" customFormat="1" ht="30" customHeight="1">
      <c r="A315" s="258" t="s">
        <v>633</v>
      </c>
      <c r="B315" s="189" t="s">
        <v>1912</v>
      </c>
      <c r="C315" s="68" t="s">
        <v>1628</v>
      </c>
      <c r="D315" s="100">
        <v>1</v>
      </c>
      <c r="E315" s="123">
        <v>69.002325999999996</v>
      </c>
      <c r="F315" s="123">
        <v>5.3776739999999998</v>
      </c>
      <c r="G315" s="30">
        <f t="shared" si="108"/>
        <v>69</v>
      </c>
      <c r="H315" s="30">
        <f t="shared" si="109"/>
        <v>5.38</v>
      </c>
      <c r="I315" s="30">
        <f t="shared" si="110"/>
        <v>74.38</v>
      </c>
      <c r="J315" s="30">
        <f t="shared" si="111"/>
        <v>18.600000000000001</v>
      </c>
      <c r="K315" s="30">
        <f t="shared" si="112"/>
        <v>92.97999999999999</v>
      </c>
      <c r="L315" s="71">
        <f t="shared" si="113"/>
        <v>1.3586278451428559E-3</v>
      </c>
    </row>
    <row r="316" spans="1:12" s="29" customFormat="1" ht="30" customHeight="1">
      <c r="A316" s="258" t="s">
        <v>634</v>
      </c>
      <c r="B316" s="189" t="s">
        <v>1913</v>
      </c>
      <c r="C316" s="68" t="s">
        <v>1628</v>
      </c>
      <c r="D316" s="100">
        <v>1</v>
      </c>
      <c r="E316" s="123">
        <v>209.426321</v>
      </c>
      <c r="F316" s="123">
        <v>3.3836790000000003</v>
      </c>
      <c r="G316" s="30">
        <f t="shared" si="108"/>
        <v>209.43</v>
      </c>
      <c r="H316" s="30">
        <f t="shared" si="109"/>
        <v>3.38</v>
      </c>
      <c r="I316" s="30">
        <f t="shared" si="110"/>
        <v>212.81</v>
      </c>
      <c r="J316" s="30">
        <f t="shared" si="111"/>
        <v>53.21</v>
      </c>
      <c r="K316" s="30">
        <f t="shared" si="112"/>
        <v>266.02</v>
      </c>
      <c r="L316" s="71">
        <f t="shared" si="113"/>
        <v>3.8870959277791202E-3</v>
      </c>
    </row>
    <row r="317" spans="1:12" s="29" customFormat="1" ht="30" customHeight="1">
      <c r="A317" s="258" t="s">
        <v>635</v>
      </c>
      <c r="B317" s="189" t="s">
        <v>1914</v>
      </c>
      <c r="C317" s="68" t="s">
        <v>1634</v>
      </c>
      <c r="D317" s="100">
        <v>1</v>
      </c>
      <c r="E317" s="123">
        <v>409.03183100987997</v>
      </c>
      <c r="F317" s="123">
        <v>4.418941790119999</v>
      </c>
      <c r="G317" s="30">
        <f>ROUND(D317*E317,2)</f>
        <v>409.03</v>
      </c>
      <c r="H317" s="30">
        <f>ROUND(D317*F317,2)</f>
        <v>4.42</v>
      </c>
      <c r="I317" s="30">
        <f>G317+H317</f>
        <v>413.45</v>
      </c>
      <c r="J317" s="30">
        <f t="shared" si="111"/>
        <v>103.38</v>
      </c>
      <c r="K317" s="30">
        <f>I317+J317</f>
        <v>516.82999999999993</v>
      </c>
      <c r="L317" s="71">
        <f t="shared" si="113"/>
        <v>7.5519426672960022E-3</v>
      </c>
    </row>
    <row r="318" spans="1:12" s="29" customFormat="1" ht="35.1" customHeight="1">
      <c r="A318" s="258" t="s">
        <v>636</v>
      </c>
      <c r="B318" s="189" t="s">
        <v>1915</v>
      </c>
      <c r="C318" s="68" t="s">
        <v>1628</v>
      </c>
      <c r="D318" s="100">
        <v>1</v>
      </c>
      <c r="E318" s="123">
        <v>36.201022000000002</v>
      </c>
      <c r="F318" s="123">
        <v>8.5689779999999995</v>
      </c>
      <c r="G318" s="30">
        <f t="shared" si="108"/>
        <v>36.200000000000003</v>
      </c>
      <c r="H318" s="30">
        <f t="shared" si="109"/>
        <v>8.57</v>
      </c>
      <c r="I318" s="30">
        <f t="shared" si="110"/>
        <v>44.77</v>
      </c>
      <c r="J318" s="30">
        <f t="shared" si="111"/>
        <v>11.19</v>
      </c>
      <c r="K318" s="30">
        <f t="shared" si="112"/>
        <v>55.96</v>
      </c>
      <c r="L318" s="71">
        <f t="shared" si="113"/>
        <v>8.1768997864265674E-4</v>
      </c>
    </row>
    <row r="319" spans="1:12" s="29" customFormat="1" ht="35.1" customHeight="1">
      <c r="A319" s="258" t="s">
        <v>637</v>
      </c>
      <c r="B319" s="189" t="s">
        <v>1916</v>
      </c>
      <c r="C319" s="68" t="s">
        <v>1634</v>
      </c>
      <c r="D319" s="100">
        <v>1</v>
      </c>
      <c r="E319" s="123">
        <v>48.529375900172724</v>
      </c>
      <c r="F319" s="123">
        <v>8.5934958270999999</v>
      </c>
      <c r="G319" s="30">
        <f t="shared" si="108"/>
        <v>48.53</v>
      </c>
      <c r="H319" s="30">
        <f t="shared" si="109"/>
        <v>8.59</v>
      </c>
      <c r="I319" s="30">
        <f t="shared" si="110"/>
        <v>57.120000000000005</v>
      </c>
      <c r="J319" s="30">
        <f t="shared" si="111"/>
        <v>14.28</v>
      </c>
      <c r="K319" s="30">
        <f t="shared" si="112"/>
        <v>71.400000000000006</v>
      </c>
      <c r="L319" s="71">
        <f t="shared" si="113"/>
        <v>1.043299937010109E-3</v>
      </c>
    </row>
    <row r="320" spans="1:12" s="29" customFormat="1" ht="35.1" customHeight="1">
      <c r="A320" s="258" t="s">
        <v>638</v>
      </c>
      <c r="B320" s="189" t="s">
        <v>1917</v>
      </c>
      <c r="C320" s="68" t="s">
        <v>1628</v>
      </c>
      <c r="D320" s="100">
        <v>1</v>
      </c>
      <c r="E320" s="123">
        <v>38.688861000000003</v>
      </c>
      <c r="F320" s="123">
        <v>10.741139</v>
      </c>
      <c r="G320" s="30">
        <f t="shared" si="108"/>
        <v>38.69</v>
      </c>
      <c r="H320" s="30">
        <f t="shared" si="109"/>
        <v>10.74</v>
      </c>
      <c r="I320" s="30">
        <f t="shared" si="110"/>
        <v>49.43</v>
      </c>
      <c r="J320" s="30">
        <f t="shared" si="111"/>
        <v>12.36</v>
      </c>
      <c r="K320" s="30">
        <f t="shared" si="112"/>
        <v>61.79</v>
      </c>
      <c r="L320" s="71">
        <f t="shared" si="113"/>
        <v>9.0287819478788002E-4</v>
      </c>
    </row>
    <row r="321" spans="1:12" s="29" customFormat="1" ht="35.1" customHeight="1">
      <c r="A321" s="258" t="s">
        <v>639</v>
      </c>
      <c r="B321" s="189" t="s">
        <v>1918</v>
      </c>
      <c r="C321" s="68" t="s">
        <v>1628</v>
      </c>
      <c r="D321" s="100">
        <v>1</v>
      </c>
      <c r="E321" s="123">
        <v>18.850175</v>
      </c>
      <c r="F321" s="123">
        <v>9.179825000000001</v>
      </c>
      <c r="G321" s="30">
        <f t="shared" si="108"/>
        <v>18.850000000000001</v>
      </c>
      <c r="H321" s="30">
        <f t="shared" si="109"/>
        <v>9.18</v>
      </c>
      <c r="I321" s="30">
        <f t="shared" si="110"/>
        <v>28.03</v>
      </c>
      <c r="J321" s="30">
        <f t="shared" si="111"/>
        <v>7.01</v>
      </c>
      <c r="K321" s="30">
        <f t="shared" si="112"/>
        <v>35.04</v>
      </c>
      <c r="L321" s="71">
        <f t="shared" si="113"/>
        <v>5.1200601950748196E-4</v>
      </c>
    </row>
    <row r="322" spans="1:12" s="29" customFormat="1" ht="30" customHeight="1">
      <c r="A322" s="255" t="s">
        <v>640</v>
      </c>
      <c r="B322" s="115" t="s">
        <v>181</v>
      </c>
      <c r="C322" s="98"/>
      <c r="D322" s="99">
        <v>0</v>
      </c>
      <c r="E322" s="99"/>
      <c r="F322" s="99"/>
      <c r="G322" s="120">
        <f t="shared" ref="G322:L322" si="114">SUM(G323:G331)</f>
        <v>24263.360000000001</v>
      </c>
      <c r="H322" s="120">
        <f t="shared" si="114"/>
        <v>15809.039999999997</v>
      </c>
      <c r="I322" s="120">
        <f t="shared" si="114"/>
        <v>40072.399999999994</v>
      </c>
      <c r="J322" s="120">
        <f t="shared" si="114"/>
        <v>10019.400000000001</v>
      </c>
      <c r="K322" s="120">
        <f t="shared" si="114"/>
        <v>50091.799999999996</v>
      </c>
      <c r="L322" s="187">
        <f t="shared" si="114"/>
        <v>0.7319435824190893</v>
      </c>
    </row>
    <row r="323" spans="1:12" s="29" customFormat="1" ht="35.1" customHeight="1">
      <c r="A323" s="258" t="s">
        <v>641</v>
      </c>
      <c r="B323" s="189" t="s">
        <v>1919</v>
      </c>
      <c r="C323" s="68" t="s">
        <v>1628</v>
      </c>
      <c r="D323" s="100">
        <v>100</v>
      </c>
      <c r="E323" s="123">
        <v>13.741848000000001</v>
      </c>
      <c r="F323" s="123">
        <v>23.338151999999997</v>
      </c>
      <c r="G323" s="30">
        <f t="shared" ref="G323:G331" si="115">ROUND(D323*E323,2)</f>
        <v>1374.18</v>
      </c>
      <c r="H323" s="30">
        <f t="shared" ref="H323:H331" si="116">ROUND(D323*F323,2)</f>
        <v>2333.8200000000002</v>
      </c>
      <c r="I323" s="30">
        <f t="shared" ref="I323:I331" si="117">G323+H323</f>
        <v>3708</v>
      </c>
      <c r="J323" s="30">
        <f t="shared" ref="J323:J331" si="118">ROUND($J$17*I323,2)</f>
        <v>927.12</v>
      </c>
      <c r="K323" s="30">
        <f t="shared" ref="K323:K331" si="119">I323+J323</f>
        <v>4635.12</v>
      </c>
      <c r="L323" s="71">
        <f t="shared" ref="L323:L331" si="120">K323/$K$1306*100</f>
        <v>6.772857708731507E-2</v>
      </c>
    </row>
    <row r="324" spans="1:12" s="29" customFormat="1" ht="30" customHeight="1">
      <c r="A324" s="258" t="s">
        <v>642</v>
      </c>
      <c r="B324" s="189" t="s">
        <v>1920</v>
      </c>
      <c r="C324" s="68" t="s">
        <v>1628</v>
      </c>
      <c r="D324" s="100">
        <v>100</v>
      </c>
      <c r="E324" s="123">
        <v>24.160302000000001</v>
      </c>
      <c r="F324" s="123">
        <v>16.609698000000002</v>
      </c>
      <c r="G324" s="30">
        <f t="shared" si="115"/>
        <v>2416.0300000000002</v>
      </c>
      <c r="H324" s="30">
        <f t="shared" si="116"/>
        <v>1660.97</v>
      </c>
      <c r="I324" s="30">
        <f t="shared" si="117"/>
        <v>4077</v>
      </c>
      <c r="J324" s="30">
        <f t="shared" si="118"/>
        <v>1019.38</v>
      </c>
      <c r="K324" s="30">
        <f t="shared" si="119"/>
        <v>5096.38</v>
      </c>
      <c r="L324" s="71">
        <f t="shared" si="120"/>
        <v>7.4468528473103354E-2</v>
      </c>
    </row>
    <row r="325" spans="1:12" s="29" customFormat="1" ht="35.1" customHeight="1">
      <c r="A325" s="258" t="s">
        <v>643</v>
      </c>
      <c r="B325" s="189" t="s">
        <v>1921</v>
      </c>
      <c r="C325" s="68" t="s">
        <v>1628</v>
      </c>
      <c r="D325" s="100">
        <v>100</v>
      </c>
      <c r="E325" s="123">
        <v>138.68738400000001</v>
      </c>
      <c r="F325" s="123">
        <v>57.392616000000004</v>
      </c>
      <c r="G325" s="30">
        <f>ROUND(D325*E325,2)</f>
        <v>13868.74</v>
      </c>
      <c r="H325" s="30">
        <f>ROUND(D325*F325,2)</f>
        <v>5739.26</v>
      </c>
      <c r="I325" s="30">
        <f>G325+H325</f>
        <v>19608</v>
      </c>
      <c r="J325" s="30">
        <f t="shared" si="118"/>
        <v>4902.6400000000003</v>
      </c>
      <c r="K325" s="30">
        <f>I325+J325</f>
        <v>24510.639999999999</v>
      </c>
      <c r="L325" s="71">
        <f t="shared" si="120"/>
        <v>0.35815054857251338</v>
      </c>
    </row>
    <row r="326" spans="1:12" s="29" customFormat="1" ht="35.1" customHeight="1">
      <c r="A326" s="258" t="s">
        <v>644</v>
      </c>
      <c r="B326" s="189" t="s">
        <v>1922</v>
      </c>
      <c r="C326" s="68" t="s">
        <v>1628</v>
      </c>
      <c r="D326" s="100">
        <v>20</v>
      </c>
      <c r="E326" s="123">
        <v>81.311814999999996</v>
      </c>
      <c r="F326" s="123">
        <v>36.038184999999999</v>
      </c>
      <c r="G326" s="30">
        <f t="shared" si="115"/>
        <v>1626.24</v>
      </c>
      <c r="H326" s="30">
        <f t="shared" si="116"/>
        <v>720.76</v>
      </c>
      <c r="I326" s="30">
        <f t="shared" si="117"/>
        <v>2347</v>
      </c>
      <c r="J326" s="30">
        <f t="shared" si="118"/>
        <v>586.83000000000004</v>
      </c>
      <c r="K326" s="30">
        <f t="shared" si="119"/>
        <v>2933.83</v>
      </c>
      <c r="L326" s="71">
        <f t="shared" si="120"/>
        <v>4.2869252859921117E-2</v>
      </c>
    </row>
    <row r="327" spans="1:12" s="29" customFormat="1" ht="35.1" customHeight="1">
      <c r="A327" s="258" t="s">
        <v>645</v>
      </c>
      <c r="B327" s="189" t="s">
        <v>1923</v>
      </c>
      <c r="C327" s="68" t="s">
        <v>1628</v>
      </c>
      <c r="D327" s="100">
        <v>100</v>
      </c>
      <c r="E327" s="123">
        <v>25.828451999999999</v>
      </c>
      <c r="F327" s="123">
        <v>36.831547999999998</v>
      </c>
      <c r="G327" s="30">
        <f t="shared" si="115"/>
        <v>2582.85</v>
      </c>
      <c r="H327" s="30">
        <f t="shared" si="116"/>
        <v>3683.15</v>
      </c>
      <c r="I327" s="30">
        <f t="shared" si="117"/>
        <v>6266</v>
      </c>
      <c r="J327" s="30">
        <f t="shared" si="118"/>
        <v>1566.7</v>
      </c>
      <c r="K327" s="30">
        <f t="shared" si="119"/>
        <v>7832.7</v>
      </c>
      <c r="L327" s="71">
        <f t="shared" si="120"/>
        <v>0.11445175653528124</v>
      </c>
    </row>
    <row r="328" spans="1:12" s="29" customFormat="1" ht="35.1" customHeight="1">
      <c r="A328" s="258" t="s">
        <v>646</v>
      </c>
      <c r="B328" s="189" t="s">
        <v>1924</v>
      </c>
      <c r="C328" s="68" t="s">
        <v>1628</v>
      </c>
      <c r="D328" s="100">
        <v>20</v>
      </c>
      <c r="E328" s="123">
        <v>29.168580000000002</v>
      </c>
      <c r="F328" s="123">
        <v>27.14142</v>
      </c>
      <c r="G328" s="30">
        <f t="shared" si="115"/>
        <v>583.37</v>
      </c>
      <c r="H328" s="30">
        <f t="shared" si="116"/>
        <v>542.83000000000004</v>
      </c>
      <c r="I328" s="30">
        <f t="shared" si="117"/>
        <v>1126.2</v>
      </c>
      <c r="J328" s="30">
        <f t="shared" si="118"/>
        <v>281.58999999999997</v>
      </c>
      <c r="K328" s="30">
        <f t="shared" si="119"/>
        <v>1407.79</v>
      </c>
      <c r="L328" s="71">
        <f t="shared" si="120"/>
        <v>2.057068933226136E-2</v>
      </c>
    </row>
    <row r="329" spans="1:12" s="29" customFormat="1" ht="30" customHeight="1">
      <c r="A329" s="258" t="s">
        <v>647</v>
      </c>
      <c r="B329" s="189" t="s">
        <v>1925</v>
      </c>
      <c r="C329" s="68" t="s">
        <v>1628</v>
      </c>
      <c r="D329" s="100">
        <v>20</v>
      </c>
      <c r="E329" s="123">
        <v>27.47</v>
      </c>
      <c r="F329" s="123">
        <v>40.54</v>
      </c>
      <c r="G329" s="30">
        <f t="shared" si="115"/>
        <v>549.4</v>
      </c>
      <c r="H329" s="30">
        <f t="shared" si="116"/>
        <v>810.8</v>
      </c>
      <c r="I329" s="30">
        <f t="shared" si="117"/>
        <v>1360.1999999999998</v>
      </c>
      <c r="J329" s="30">
        <f t="shared" si="118"/>
        <v>340.09</v>
      </c>
      <c r="K329" s="30">
        <f t="shared" si="119"/>
        <v>1700.2899999999997</v>
      </c>
      <c r="L329" s="71">
        <f t="shared" si="120"/>
        <v>2.4844712183458229E-2</v>
      </c>
    </row>
    <row r="330" spans="1:12" s="29" customFormat="1" ht="30" customHeight="1">
      <c r="A330" s="258" t="s">
        <v>648</v>
      </c>
      <c r="B330" s="189" t="s">
        <v>1926</v>
      </c>
      <c r="C330" s="68" t="s">
        <v>1668</v>
      </c>
      <c r="D330" s="100">
        <v>50</v>
      </c>
      <c r="E330" s="123">
        <v>20.04072</v>
      </c>
      <c r="F330" s="123">
        <v>1.09928</v>
      </c>
      <c r="G330" s="30">
        <f t="shared" si="115"/>
        <v>1002.04</v>
      </c>
      <c r="H330" s="30">
        <f t="shared" si="116"/>
        <v>54.96</v>
      </c>
      <c r="I330" s="30">
        <f t="shared" si="117"/>
        <v>1057</v>
      </c>
      <c r="J330" s="30">
        <f t="shared" si="118"/>
        <v>264.27999999999997</v>
      </c>
      <c r="K330" s="30">
        <f t="shared" si="119"/>
        <v>1321.28</v>
      </c>
      <c r="L330" s="71">
        <f t="shared" si="120"/>
        <v>1.9306601411382587E-2</v>
      </c>
    </row>
    <row r="331" spans="1:12" s="29" customFormat="1" ht="35.1" customHeight="1">
      <c r="A331" s="258" t="s">
        <v>649</v>
      </c>
      <c r="B331" s="189" t="s">
        <v>1927</v>
      </c>
      <c r="C331" s="68" t="s">
        <v>1625</v>
      </c>
      <c r="D331" s="100">
        <v>50</v>
      </c>
      <c r="E331" s="123">
        <v>5.2101260000000007</v>
      </c>
      <c r="F331" s="123">
        <v>5.2498740000000002</v>
      </c>
      <c r="G331" s="30">
        <f t="shared" si="115"/>
        <v>260.51</v>
      </c>
      <c r="H331" s="30">
        <f t="shared" si="116"/>
        <v>262.49</v>
      </c>
      <c r="I331" s="30">
        <f t="shared" si="117"/>
        <v>523</v>
      </c>
      <c r="J331" s="30">
        <f t="shared" si="118"/>
        <v>130.77000000000001</v>
      </c>
      <c r="K331" s="30">
        <f t="shared" si="119"/>
        <v>653.77</v>
      </c>
      <c r="L331" s="71">
        <f t="shared" si="120"/>
        <v>9.5529159638529249E-3</v>
      </c>
    </row>
    <row r="332" spans="1:12" s="29" customFormat="1" ht="30" customHeight="1">
      <c r="A332" s="261" t="s">
        <v>120</v>
      </c>
      <c r="B332" s="94" t="s">
        <v>39</v>
      </c>
      <c r="C332" s="92"/>
      <c r="D332" s="92"/>
      <c r="E332" s="92"/>
      <c r="F332" s="92"/>
      <c r="G332" s="91">
        <f t="shared" ref="G332:L332" si="121">SUM(G333:G376)/2</f>
        <v>424310.37000000005</v>
      </c>
      <c r="H332" s="91">
        <f t="shared" si="121"/>
        <v>73198.400000000009</v>
      </c>
      <c r="I332" s="91">
        <f t="shared" si="121"/>
        <v>497508.76999999996</v>
      </c>
      <c r="J332" s="91">
        <f t="shared" si="121"/>
        <v>124393.46999999999</v>
      </c>
      <c r="K332" s="91">
        <f t="shared" si="121"/>
        <v>621902.23999999987</v>
      </c>
      <c r="L332" s="351">
        <f t="shared" si="121"/>
        <v>9.0872628546000822</v>
      </c>
    </row>
    <row r="333" spans="1:12" s="29" customFormat="1" ht="30" customHeight="1">
      <c r="A333" s="255" t="s">
        <v>650</v>
      </c>
      <c r="B333" s="115" t="s">
        <v>182</v>
      </c>
      <c r="C333" s="98"/>
      <c r="D333" s="99"/>
      <c r="E333" s="99"/>
      <c r="F333" s="99"/>
      <c r="G333" s="120">
        <f t="shared" ref="G333:L333" si="122">SUM(G334:G365)</f>
        <v>398411.70999999996</v>
      </c>
      <c r="H333" s="120">
        <f t="shared" si="122"/>
        <v>59974.079999999994</v>
      </c>
      <c r="I333" s="120">
        <f t="shared" si="122"/>
        <v>458385.7900000001</v>
      </c>
      <c r="J333" s="120">
        <f t="shared" si="122"/>
        <v>114611.43999999999</v>
      </c>
      <c r="K333" s="120">
        <f t="shared" si="122"/>
        <v>572997.23</v>
      </c>
      <c r="L333" s="187">
        <f t="shared" si="122"/>
        <v>8.3726606998034576</v>
      </c>
    </row>
    <row r="334" spans="1:12" s="29" customFormat="1" ht="53.25" customHeight="1">
      <c r="A334" s="262" t="s">
        <v>651</v>
      </c>
      <c r="B334" s="189" t="s">
        <v>1928</v>
      </c>
      <c r="C334" s="68" t="s">
        <v>1668</v>
      </c>
      <c r="D334" s="100">
        <v>5</v>
      </c>
      <c r="E334" s="123">
        <v>37.028441999999998</v>
      </c>
      <c r="F334" s="123">
        <v>13.681557999999999</v>
      </c>
      <c r="G334" s="30">
        <f t="shared" ref="G334:G365" si="123">ROUND(D334*E334,2)</f>
        <v>185.14</v>
      </c>
      <c r="H334" s="30">
        <f t="shared" ref="H334:H365" si="124">ROUND(D334*F334,2)</f>
        <v>68.41</v>
      </c>
      <c r="I334" s="30">
        <f t="shared" ref="I334:I365" si="125">G334+H334</f>
        <v>253.54999999999998</v>
      </c>
      <c r="J334" s="30">
        <f t="shared" ref="J334:J365" si="126">ROUND($J$17*I334,2)</f>
        <v>63.4</v>
      </c>
      <c r="K334" s="30">
        <f t="shared" ref="K334:K365" si="127">I334+J334</f>
        <v>316.95</v>
      </c>
      <c r="L334" s="71">
        <f t="shared" ref="L334:L365" si="128">K334/$K$1306*100</f>
        <v>4.6312873254251256E-3</v>
      </c>
    </row>
    <row r="335" spans="1:12" s="29" customFormat="1" ht="51.75" customHeight="1">
      <c r="A335" s="262" t="s">
        <v>652</v>
      </c>
      <c r="B335" s="189" t="s">
        <v>1929</v>
      </c>
      <c r="C335" s="68" t="s">
        <v>1628</v>
      </c>
      <c r="D335" s="100">
        <v>200</v>
      </c>
      <c r="E335" s="123">
        <v>30.577739999999999</v>
      </c>
      <c r="F335" s="123">
        <v>16.82226</v>
      </c>
      <c r="G335" s="30">
        <f t="shared" si="123"/>
        <v>6115.55</v>
      </c>
      <c r="H335" s="30">
        <f t="shared" si="124"/>
        <v>3364.45</v>
      </c>
      <c r="I335" s="30">
        <f t="shared" si="125"/>
        <v>9480</v>
      </c>
      <c r="J335" s="30">
        <f t="shared" si="126"/>
        <v>2370.31</v>
      </c>
      <c r="K335" s="30">
        <f t="shared" si="127"/>
        <v>11850.31</v>
      </c>
      <c r="L335" s="71">
        <f t="shared" si="128"/>
        <v>0.17315725037185242</v>
      </c>
    </row>
    <row r="336" spans="1:12" s="29" customFormat="1" ht="30" customHeight="1">
      <c r="A336" s="262" t="s">
        <v>653</v>
      </c>
      <c r="B336" s="189" t="s">
        <v>1930</v>
      </c>
      <c r="C336" s="68" t="s">
        <v>1668</v>
      </c>
      <c r="D336" s="100">
        <v>50</v>
      </c>
      <c r="E336" s="123">
        <v>146.396242</v>
      </c>
      <c r="F336" s="123">
        <v>14.391487999999999</v>
      </c>
      <c r="G336" s="30">
        <f t="shared" si="123"/>
        <v>7319.81</v>
      </c>
      <c r="H336" s="30">
        <f t="shared" si="124"/>
        <v>719.57</v>
      </c>
      <c r="I336" s="30">
        <f t="shared" si="125"/>
        <v>8039.38</v>
      </c>
      <c r="J336" s="30">
        <f t="shared" si="126"/>
        <v>2010.11</v>
      </c>
      <c r="K336" s="30">
        <f t="shared" si="127"/>
        <v>10049.49</v>
      </c>
      <c r="L336" s="71">
        <f t="shared" si="128"/>
        <v>0.14684358941153666</v>
      </c>
    </row>
    <row r="337" spans="1:12" s="29" customFormat="1" ht="30" customHeight="1">
      <c r="A337" s="262" t="s">
        <v>654</v>
      </c>
      <c r="B337" s="189" t="s">
        <v>1931</v>
      </c>
      <c r="C337" s="68" t="s">
        <v>1668</v>
      </c>
      <c r="D337" s="100">
        <v>10</v>
      </c>
      <c r="E337" s="123">
        <v>47.702999999999996</v>
      </c>
      <c r="F337" s="123">
        <v>17.321999999999999</v>
      </c>
      <c r="G337" s="30">
        <f t="shared" si="123"/>
        <v>477.03</v>
      </c>
      <c r="H337" s="30">
        <f t="shared" si="124"/>
        <v>173.22</v>
      </c>
      <c r="I337" s="30">
        <f t="shared" si="125"/>
        <v>650.25</v>
      </c>
      <c r="J337" s="30">
        <f t="shared" si="126"/>
        <v>162.58000000000001</v>
      </c>
      <c r="K337" s="30">
        <f t="shared" si="127"/>
        <v>812.83</v>
      </c>
      <c r="L337" s="71">
        <f t="shared" si="128"/>
        <v>1.1877107672267883E-2</v>
      </c>
    </row>
    <row r="338" spans="1:12" s="29" customFormat="1" ht="30" customHeight="1">
      <c r="A338" s="262" t="s">
        <v>655</v>
      </c>
      <c r="B338" s="189" t="s">
        <v>1932</v>
      </c>
      <c r="C338" s="68" t="s">
        <v>1628</v>
      </c>
      <c r="D338" s="100">
        <v>50</v>
      </c>
      <c r="E338" s="123">
        <v>90.722856000000007</v>
      </c>
      <c r="F338" s="123">
        <v>11.167144</v>
      </c>
      <c r="G338" s="30">
        <f t="shared" si="123"/>
        <v>4536.1400000000003</v>
      </c>
      <c r="H338" s="30">
        <f t="shared" si="124"/>
        <v>558.36</v>
      </c>
      <c r="I338" s="30">
        <f t="shared" si="125"/>
        <v>5094.5</v>
      </c>
      <c r="J338" s="30">
        <f t="shared" si="126"/>
        <v>1273.79</v>
      </c>
      <c r="K338" s="30">
        <f t="shared" si="127"/>
        <v>6368.29</v>
      </c>
      <c r="L338" s="71">
        <f t="shared" si="128"/>
        <v>9.3053733275379635E-2</v>
      </c>
    </row>
    <row r="339" spans="1:12" s="29" customFormat="1" ht="30" customHeight="1">
      <c r="A339" s="262" t="s">
        <v>656</v>
      </c>
      <c r="B339" s="189" t="s">
        <v>1933</v>
      </c>
      <c r="C339" s="68" t="s">
        <v>1628</v>
      </c>
      <c r="D339" s="100">
        <v>100</v>
      </c>
      <c r="E339" s="123">
        <v>101.38685899999999</v>
      </c>
      <c r="F339" s="123">
        <v>14.603141000000001</v>
      </c>
      <c r="G339" s="30">
        <f t="shared" si="123"/>
        <v>10138.69</v>
      </c>
      <c r="H339" s="30">
        <f t="shared" si="124"/>
        <v>1460.31</v>
      </c>
      <c r="I339" s="30">
        <f t="shared" si="125"/>
        <v>11599</v>
      </c>
      <c r="J339" s="30">
        <f t="shared" si="126"/>
        <v>2900.13</v>
      </c>
      <c r="K339" s="30">
        <f t="shared" si="127"/>
        <v>14499.130000000001</v>
      </c>
      <c r="L339" s="71">
        <f t="shared" si="128"/>
        <v>0.21186192458965519</v>
      </c>
    </row>
    <row r="340" spans="1:12" s="29" customFormat="1" ht="30" customHeight="1">
      <c r="A340" s="262" t="s">
        <v>657</v>
      </c>
      <c r="B340" s="189" t="s">
        <v>1934</v>
      </c>
      <c r="C340" s="68" t="s">
        <v>1628</v>
      </c>
      <c r="D340" s="100">
        <v>20</v>
      </c>
      <c r="E340" s="123">
        <v>45.255000000000003</v>
      </c>
      <c r="F340" s="123">
        <v>10.431000000000001</v>
      </c>
      <c r="G340" s="30">
        <f t="shared" si="123"/>
        <v>905.1</v>
      </c>
      <c r="H340" s="30">
        <f t="shared" si="124"/>
        <v>208.62</v>
      </c>
      <c r="I340" s="30">
        <f t="shared" si="125"/>
        <v>1113.72</v>
      </c>
      <c r="J340" s="30">
        <f t="shared" si="126"/>
        <v>278.47000000000003</v>
      </c>
      <c r="K340" s="30">
        <f t="shared" si="127"/>
        <v>1392.19</v>
      </c>
      <c r="L340" s="71">
        <f t="shared" si="128"/>
        <v>2.0342741446864196E-2</v>
      </c>
    </row>
    <row r="341" spans="1:12" s="29" customFormat="1" ht="30" customHeight="1">
      <c r="A341" s="262" t="s">
        <v>658</v>
      </c>
      <c r="B341" s="189" t="s">
        <v>1935</v>
      </c>
      <c r="C341" s="68" t="s">
        <v>1628</v>
      </c>
      <c r="D341" s="121">
        <v>100</v>
      </c>
      <c r="E341" s="123">
        <v>5.5187999999999997</v>
      </c>
      <c r="F341" s="123">
        <v>18.640499999999999</v>
      </c>
      <c r="G341" s="30">
        <f>ROUND(D341*E341,2)</f>
        <v>551.88</v>
      </c>
      <c r="H341" s="30">
        <f>ROUND(D341*F341,2)</f>
        <v>1864.05</v>
      </c>
      <c r="I341" s="30">
        <f>G341+H341</f>
        <v>2415.9299999999998</v>
      </c>
      <c r="J341" s="30">
        <f>ROUND($J$17*I341,2)</f>
        <v>604.05999999999995</v>
      </c>
      <c r="K341" s="30">
        <f>I341+J341</f>
        <v>3019.99</v>
      </c>
      <c r="L341" s="71">
        <f t="shared" si="128"/>
        <v>4.4128226565422389E-2</v>
      </c>
    </row>
    <row r="342" spans="1:12" s="29" customFormat="1" ht="30" customHeight="1">
      <c r="A342" s="262" t="s">
        <v>659</v>
      </c>
      <c r="B342" s="189" t="s">
        <v>1936</v>
      </c>
      <c r="C342" s="68" t="s">
        <v>1628</v>
      </c>
      <c r="D342" s="100">
        <v>1</v>
      </c>
      <c r="E342" s="123">
        <v>181.45579999999998</v>
      </c>
      <c r="F342" s="123">
        <v>66.748930000000001</v>
      </c>
      <c r="G342" s="30">
        <f t="shared" si="123"/>
        <v>181.46</v>
      </c>
      <c r="H342" s="30">
        <f t="shared" si="124"/>
        <v>66.75</v>
      </c>
      <c r="I342" s="30">
        <f t="shared" si="125"/>
        <v>248.21</v>
      </c>
      <c r="J342" s="30">
        <f t="shared" si="126"/>
        <v>62.06</v>
      </c>
      <c r="K342" s="30">
        <f t="shared" si="127"/>
        <v>310.27</v>
      </c>
      <c r="L342" s="71">
        <f t="shared" si="128"/>
        <v>4.5336788719345447E-3</v>
      </c>
    </row>
    <row r="343" spans="1:12" s="29" customFormat="1" ht="30" customHeight="1">
      <c r="A343" s="262" t="s">
        <v>660</v>
      </c>
      <c r="B343" s="189" t="s">
        <v>1937</v>
      </c>
      <c r="C343" s="68" t="s">
        <v>1628</v>
      </c>
      <c r="D343" s="100">
        <v>1</v>
      </c>
      <c r="E343" s="123">
        <v>350.09659999999997</v>
      </c>
      <c r="F343" s="123">
        <v>66.748930000000001</v>
      </c>
      <c r="G343" s="30">
        <f t="shared" si="123"/>
        <v>350.1</v>
      </c>
      <c r="H343" s="30">
        <f t="shared" si="124"/>
        <v>66.75</v>
      </c>
      <c r="I343" s="30">
        <f t="shared" si="125"/>
        <v>416.85</v>
      </c>
      <c r="J343" s="30">
        <f t="shared" si="126"/>
        <v>104.23</v>
      </c>
      <c r="K343" s="30">
        <f t="shared" si="127"/>
        <v>521.08000000000004</v>
      </c>
      <c r="L343" s="71">
        <f t="shared" si="128"/>
        <v>7.6140438540227952E-3</v>
      </c>
    </row>
    <row r="344" spans="1:12" s="29" customFormat="1" ht="30" customHeight="1">
      <c r="A344" s="262" t="s">
        <v>661</v>
      </c>
      <c r="B344" s="189" t="s">
        <v>1938</v>
      </c>
      <c r="C344" s="68" t="s">
        <v>1628</v>
      </c>
      <c r="D344" s="100">
        <v>1</v>
      </c>
      <c r="E344" s="123">
        <v>27.702528000000001</v>
      </c>
      <c r="F344" s="123">
        <v>23.827472</v>
      </c>
      <c r="G344" s="30">
        <f t="shared" si="123"/>
        <v>27.7</v>
      </c>
      <c r="H344" s="30">
        <f t="shared" si="124"/>
        <v>23.83</v>
      </c>
      <c r="I344" s="30">
        <f t="shared" si="125"/>
        <v>51.53</v>
      </c>
      <c r="J344" s="30">
        <f t="shared" si="126"/>
        <v>12.88</v>
      </c>
      <c r="K344" s="30">
        <f t="shared" si="127"/>
        <v>64.41</v>
      </c>
      <c r="L344" s="71">
        <f t="shared" si="128"/>
        <v>9.4116174989945529E-4</v>
      </c>
    </row>
    <row r="345" spans="1:12" s="29" customFormat="1" ht="30" customHeight="1">
      <c r="A345" s="262" t="s">
        <v>662</v>
      </c>
      <c r="B345" s="189" t="s">
        <v>1939</v>
      </c>
      <c r="C345" s="68" t="s">
        <v>1628</v>
      </c>
      <c r="D345" s="100">
        <v>1</v>
      </c>
      <c r="E345" s="123">
        <v>391.09000000000003</v>
      </c>
      <c r="F345" s="123">
        <v>20.84</v>
      </c>
      <c r="G345" s="30">
        <f t="shared" si="123"/>
        <v>391.09</v>
      </c>
      <c r="H345" s="30">
        <f t="shared" si="124"/>
        <v>20.84</v>
      </c>
      <c r="I345" s="30">
        <f t="shared" si="125"/>
        <v>411.92999999999995</v>
      </c>
      <c r="J345" s="30">
        <f t="shared" si="126"/>
        <v>103</v>
      </c>
      <c r="K345" s="30">
        <f t="shared" si="127"/>
        <v>514.92999999999995</v>
      </c>
      <c r="L345" s="71">
        <f t="shared" si="128"/>
        <v>7.5241797838181421E-3</v>
      </c>
    </row>
    <row r="346" spans="1:12" s="29" customFormat="1" ht="30" customHeight="1">
      <c r="A346" s="262" t="s">
        <v>663</v>
      </c>
      <c r="B346" s="189" t="s">
        <v>1940</v>
      </c>
      <c r="C346" s="68" t="s">
        <v>1628</v>
      </c>
      <c r="D346" s="100">
        <v>1</v>
      </c>
      <c r="E346" s="123">
        <v>84.488314000000003</v>
      </c>
      <c r="F346" s="123">
        <v>4.8416860000000002</v>
      </c>
      <c r="G346" s="30">
        <f t="shared" si="123"/>
        <v>84.49</v>
      </c>
      <c r="H346" s="30">
        <f t="shared" si="124"/>
        <v>4.84</v>
      </c>
      <c r="I346" s="30">
        <f t="shared" si="125"/>
        <v>89.33</v>
      </c>
      <c r="J346" s="30">
        <f t="shared" si="126"/>
        <v>22.34</v>
      </c>
      <c r="K346" s="30">
        <f t="shared" si="127"/>
        <v>111.67</v>
      </c>
      <c r="L346" s="71">
        <f t="shared" si="128"/>
        <v>1.6317269463013845E-3</v>
      </c>
    </row>
    <row r="347" spans="1:12" s="29" customFormat="1" ht="30" customHeight="1">
      <c r="A347" s="262" t="s">
        <v>664</v>
      </c>
      <c r="B347" s="189" t="s">
        <v>1941</v>
      </c>
      <c r="C347" s="68" t="s">
        <v>1628</v>
      </c>
      <c r="D347" s="100">
        <v>85</v>
      </c>
      <c r="E347" s="123">
        <v>351.06303600000001</v>
      </c>
      <c r="F347" s="123">
        <v>46.156964000000002</v>
      </c>
      <c r="G347" s="30">
        <f t="shared" si="123"/>
        <v>29840.36</v>
      </c>
      <c r="H347" s="30">
        <f t="shared" si="124"/>
        <v>3923.34</v>
      </c>
      <c r="I347" s="30">
        <f t="shared" si="125"/>
        <v>33763.699999999997</v>
      </c>
      <c r="J347" s="30">
        <f t="shared" si="126"/>
        <v>8442.0300000000007</v>
      </c>
      <c r="K347" s="30">
        <f t="shared" si="127"/>
        <v>42205.729999999996</v>
      </c>
      <c r="L347" s="71">
        <f t="shared" si="128"/>
        <v>0.61671198109895886</v>
      </c>
    </row>
    <row r="348" spans="1:12" s="29" customFormat="1" ht="30" customHeight="1">
      <c r="A348" s="262" t="s">
        <v>665</v>
      </c>
      <c r="B348" s="189" t="s">
        <v>1942</v>
      </c>
      <c r="C348" s="68" t="s">
        <v>1668</v>
      </c>
      <c r="D348" s="100">
        <v>1</v>
      </c>
      <c r="E348" s="123">
        <v>51.707000000000001</v>
      </c>
      <c r="F348" s="123">
        <v>22.697500000000002</v>
      </c>
      <c r="G348" s="30">
        <f t="shared" si="123"/>
        <v>51.71</v>
      </c>
      <c r="H348" s="30">
        <f t="shared" si="124"/>
        <v>22.7</v>
      </c>
      <c r="I348" s="30">
        <f t="shared" si="125"/>
        <v>74.41</v>
      </c>
      <c r="J348" s="30">
        <f t="shared" si="126"/>
        <v>18.600000000000001</v>
      </c>
      <c r="K348" s="30">
        <f t="shared" si="127"/>
        <v>93.009999999999991</v>
      </c>
      <c r="L348" s="71">
        <f t="shared" si="128"/>
        <v>1.3590662064609275E-3</v>
      </c>
    </row>
    <row r="349" spans="1:12" s="29" customFormat="1" ht="30" customHeight="1">
      <c r="A349" s="262" t="s">
        <v>666</v>
      </c>
      <c r="B349" s="189" t="s">
        <v>1943</v>
      </c>
      <c r="C349" s="68" t="s">
        <v>1668</v>
      </c>
      <c r="D349" s="100">
        <v>100</v>
      </c>
      <c r="E349" s="123">
        <v>69.704999999999998</v>
      </c>
      <c r="F349" s="123">
        <v>18.158000000000001</v>
      </c>
      <c r="G349" s="30">
        <f t="shared" si="123"/>
        <v>6970.5</v>
      </c>
      <c r="H349" s="30">
        <f t="shared" si="124"/>
        <v>1815.8</v>
      </c>
      <c r="I349" s="30">
        <f t="shared" si="125"/>
        <v>8786.2999999999993</v>
      </c>
      <c r="J349" s="30">
        <f t="shared" si="126"/>
        <v>2196.86</v>
      </c>
      <c r="K349" s="30">
        <f t="shared" si="127"/>
        <v>10983.16</v>
      </c>
      <c r="L349" s="71">
        <f t="shared" si="128"/>
        <v>0.16048641647299647</v>
      </c>
    </row>
    <row r="350" spans="1:12" s="29" customFormat="1" ht="30" customHeight="1">
      <c r="A350" s="262" t="s">
        <v>667</v>
      </c>
      <c r="B350" s="189" t="s">
        <v>1944</v>
      </c>
      <c r="C350" s="68" t="s">
        <v>1668</v>
      </c>
      <c r="D350" s="100">
        <v>100</v>
      </c>
      <c r="E350" s="123">
        <v>117</v>
      </c>
      <c r="F350" s="123">
        <v>86.83</v>
      </c>
      <c r="G350" s="30">
        <f>ROUND(D350*E350,2)</f>
        <v>11700</v>
      </c>
      <c r="H350" s="30">
        <f>ROUND(D350*F350,2)</f>
        <v>8683</v>
      </c>
      <c r="I350" s="30">
        <f>G350+H350</f>
        <v>20383</v>
      </c>
      <c r="J350" s="30">
        <f t="shared" si="126"/>
        <v>5096.42</v>
      </c>
      <c r="K350" s="30">
        <f>I350+J350</f>
        <v>25479.42</v>
      </c>
      <c r="L350" s="71">
        <f t="shared" si="128"/>
        <v>0.37230640449655611</v>
      </c>
    </row>
    <row r="351" spans="1:12" s="29" customFormat="1" ht="30" customHeight="1">
      <c r="A351" s="262" t="s">
        <v>668</v>
      </c>
      <c r="B351" s="189" t="s">
        <v>1945</v>
      </c>
      <c r="C351" s="68" t="s">
        <v>1668</v>
      </c>
      <c r="D351" s="100">
        <v>100</v>
      </c>
      <c r="E351" s="123">
        <v>95</v>
      </c>
      <c r="F351" s="123">
        <v>86.83</v>
      </c>
      <c r="G351" s="30">
        <f>ROUND(D351*E351,2)</f>
        <v>9500</v>
      </c>
      <c r="H351" s="30">
        <f>ROUND(D351*F351,2)</f>
        <v>8683</v>
      </c>
      <c r="I351" s="30">
        <f>G351+H351</f>
        <v>18183</v>
      </c>
      <c r="J351" s="30">
        <f t="shared" si="126"/>
        <v>4546.34</v>
      </c>
      <c r="K351" s="30">
        <f>I351+J351</f>
        <v>22729.34</v>
      </c>
      <c r="L351" s="71">
        <f t="shared" si="128"/>
        <v>0.33212211470982284</v>
      </c>
    </row>
    <row r="352" spans="1:12" s="29" customFormat="1" ht="30" customHeight="1">
      <c r="A352" s="262" t="s">
        <v>669</v>
      </c>
      <c r="B352" s="189" t="s">
        <v>1946</v>
      </c>
      <c r="C352" s="68" t="s">
        <v>1628</v>
      </c>
      <c r="D352" s="100">
        <v>10</v>
      </c>
      <c r="E352" s="123">
        <v>188</v>
      </c>
      <c r="F352" s="192">
        <v>0</v>
      </c>
      <c r="G352" s="30">
        <f t="shared" si="123"/>
        <v>1880</v>
      </c>
      <c r="H352" s="30">
        <f t="shared" si="124"/>
        <v>0</v>
      </c>
      <c r="I352" s="30">
        <f t="shared" si="125"/>
        <v>1880</v>
      </c>
      <c r="J352" s="30">
        <f t="shared" si="126"/>
        <v>470.06</v>
      </c>
      <c r="K352" s="30">
        <f t="shared" si="127"/>
        <v>2350.06</v>
      </c>
      <c r="L352" s="71">
        <f t="shared" si="128"/>
        <v>3.4339179971568295E-2</v>
      </c>
    </row>
    <row r="353" spans="1:12" s="29" customFormat="1" ht="30" customHeight="1">
      <c r="A353" s="262" t="s">
        <v>670</v>
      </c>
      <c r="B353" s="189" t="s">
        <v>1947</v>
      </c>
      <c r="C353" s="68" t="s">
        <v>1628</v>
      </c>
      <c r="D353" s="100">
        <v>500</v>
      </c>
      <c r="E353" s="123">
        <v>235.85</v>
      </c>
      <c r="F353" s="192">
        <v>0</v>
      </c>
      <c r="G353" s="30">
        <f t="shared" si="123"/>
        <v>117925</v>
      </c>
      <c r="H353" s="30">
        <f t="shared" si="124"/>
        <v>0</v>
      </c>
      <c r="I353" s="30">
        <f t="shared" si="125"/>
        <v>117925</v>
      </c>
      <c r="J353" s="30">
        <f t="shared" si="126"/>
        <v>29485.11</v>
      </c>
      <c r="K353" s="30">
        <f t="shared" si="127"/>
        <v>147410.10999999999</v>
      </c>
      <c r="L353" s="71">
        <f t="shared" si="128"/>
        <v>2.1539630038887005</v>
      </c>
    </row>
    <row r="354" spans="1:12" s="29" customFormat="1" ht="30" customHeight="1">
      <c r="A354" s="262" t="s">
        <v>671</v>
      </c>
      <c r="B354" s="189" t="s">
        <v>1948</v>
      </c>
      <c r="C354" s="68" t="s">
        <v>1628</v>
      </c>
      <c r="D354" s="100">
        <v>500</v>
      </c>
      <c r="E354" s="123">
        <v>177.78448799999998</v>
      </c>
      <c r="F354" s="123">
        <v>5.7255119999999993</v>
      </c>
      <c r="G354" s="30">
        <f t="shared" si="123"/>
        <v>88892.24</v>
      </c>
      <c r="H354" s="30">
        <f t="shared" si="124"/>
        <v>2862.76</v>
      </c>
      <c r="I354" s="30">
        <f t="shared" si="125"/>
        <v>91755</v>
      </c>
      <c r="J354" s="30">
        <f t="shared" si="126"/>
        <v>22941.75</v>
      </c>
      <c r="K354" s="30">
        <f t="shared" si="127"/>
        <v>114696.75</v>
      </c>
      <c r="L354" s="71">
        <f t="shared" si="128"/>
        <v>1.6759539502838126</v>
      </c>
    </row>
    <row r="355" spans="1:12" s="29" customFormat="1" ht="30" customHeight="1">
      <c r="A355" s="262" t="s">
        <v>672</v>
      </c>
      <c r="B355" s="189" t="s">
        <v>1949</v>
      </c>
      <c r="C355" s="68" t="s">
        <v>1628</v>
      </c>
      <c r="D355" s="100">
        <v>50</v>
      </c>
      <c r="E355" s="123">
        <v>14.709360000000004</v>
      </c>
      <c r="F355" s="123">
        <v>58.690640000000002</v>
      </c>
      <c r="G355" s="30">
        <f>ROUND(D355*E355,2)</f>
        <v>735.47</v>
      </c>
      <c r="H355" s="30">
        <f>ROUND(D355*F355,2)</f>
        <v>2934.53</v>
      </c>
      <c r="I355" s="30">
        <f>G355+H355</f>
        <v>3670</v>
      </c>
      <c r="J355" s="30">
        <f t="shared" si="126"/>
        <v>917.62</v>
      </c>
      <c r="K355" s="30">
        <f>I355+J355</f>
        <v>4587.62</v>
      </c>
      <c r="L355" s="71">
        <f t="shared" si="128"/>
        <v>6.7034505000368574E-2</v>
      </c>
    </row>
    <row r="356" spans="1:12" s="29" customFormat="1" ht="30" customHeight="1">
      <c r="A356" s="262" t="s">
        <v>673</v>
      </c>
      <c r="B356" s="189" t="s">
        <v>1950</v>
      </c>
      <c r="C356" s="68" t="s">
        <v>1628</v>
      </c>
      <c r="D356" s="100">
        <v>500</v>
      </c>
      <c r="E356" s="123">
        <v>85.594999999999999</v>
      </c>
      <c r="F356" s="123">
        <v>31.776499999999999</v>
      </c>
      <c r="G356" s="30">
        <f>ROUND(D356*E356,2)</f>
        <v>42797.5</v>
      </c>
      <c r="H356" s="30">
        <f>ROUND(D356*F356,2)</f>
        <v>15888.25</v>
      </c>
      <c r="I356" s="30">
        <f>G356+H356</f>
        <v>58685.75</v>
      </c>
      <c r="J356" s="30">
        <f t="shared" si="126"/>
        <v>14673.36</v>
      </c>
      <c r="K356" s="30">
        <f>I356+J356</f>
        <v>73359.11</v>
      </c>
      <c r="L356" s="71">
        <f t="shared" si="128"/>
        <v>1.0719265384050092</v>
      </c>
    </row>
    <row r="357" spans="1:12" s="29" customFormat="1" ht="55.5" customHeight="1">
      <c r="A357" s="262" t="s">
        <v>674</v>
      </c>
      <c r="B357" s="189" t="s">
        <v>1951</v>
      </c>
      <c r="C357" s="68" t="s">
        <v>1628</v>
      </c>
      <c r="D357" s="100">
        <v>100</v>
      </c>
      <c r="E357" s="123">
        <v>22.867336260000002</v>
      </c>
      <c r="F357" s="123">
        <v>13.816993740000001</v>
      </c>
      <c r="G357" s="30">
        <f>ROUND(D357*E357,2)</f>
        <v>2286.73</v>
      </c>
      <c r="H357" s="30">
        <f>ROUND(D357*F357,2)</f>
        <v>1381.7</v>
      </c>
      <c r="I357" s="30">
        <f>G357+H357</f>
        <v>3668.4300000000003</v>
      </c>
      <c r="J357" s="30">
        <f t="shared" si="126"/>
        <v>917.23</v>
      </c>
      <c r="K357" s="30">
        <f>I357+J357</f>
        <v>4585.66</v>
      </c>
      <c r="L357" s="71">
        <f t="shared" si="128"/>
        <v>6.7005865394254557E-2</v>
      </c>
    </row>
    <row r="358" spans="1:12" s="29" customFormat="1" ht="30" customHeight="1">
      <c r="A358" s="262" t="s">
        <v>675</v>
      </c>
      <c r="B358" s="189" t="s">
        <v>1952</v>
      </c>
      <c r="C358" s="68" t="s">
        <v>1628</v>
      </c>
      <c r="D358" s="100">
        <v>1</v>
      </c>
      <c r="E358" s="123">
        <v>44.161642999999998</v>
      </c>
      <c r="F358" s="123">
        <v>31.548356999999999</v>
      </c>
      <c r="G358" s="30">
        <f>ROUND(D358*E358,2)</f>
        <v>44.16</v>
      </c>
      <c r="H358" s="30">
        <f>ROUND(D358*F358,2)</f>
        <v>31.55</v>
      </c>
      <c r="I358" s="30">
        <f>G358+H358</f>
        <v>75.709999999999994</v>
      </c>
      <c r="J358" s="30">
        <f t="shared" si="126"/>
        <v>18.93</v>
      </c>
      <c r="K358" s="30">
        <f>I358+J358</f>
        <v>94.639999999999986</v>
      </c>
      <c r="L358" s="71">
        <f t="shared" si="128"/>
        <v>1.3828838380761442E-3</v>
      </c>
    </row>
    <row r="359" spans="1:12" s="29" customFormat="1" ht="30" customHeight="1">
      <c r="A359" s="262" t="s">
        <v>676</v>
      </c>
      <c r="B359" s="189" t="s">
        <v>1953</v>
      </c>
      <c r="C359" s="68" t="s">
        <v>1628</v>
      </c>
      <c r="D359" s="100">
        <v>100</v>
      </c>
      <c r="E359" s="123">
        <v>243.62890000000002</v>
      </c>
      <c r="F359" s="123">
        <v>19.4056</v>
      </c>
      <c r="G359" s="30">
        <f t="shared" si="123"/>
        <v>24362.89</v>
      </c>
      <c r="H359" s="30">
        <f t="shared" si="124"/>
        <v>1940.56</v>
      </c>
      <c r="I359" s="30">
        <f t="shared" si="125"/>
        <v>26303.45</v>
      </c>
      <c r="J359" s="30">
        <f t="shared" si="126"/>
        <v>6576.72</v>
      </c>
      <c r="K359" s="30">
        <f t="shared" si="127"/>
        <v>32880.17</v>
      </c>
      <c r="L359" s="71">
        <f t="shared" si="128"/>
        <v>0.4804464886538049</v>
      </c>
    </row>
    <row r="360" spans="1:12" s="29" customFormat="1" ht="30" customHeight="1">
      <c r="A360" s="262" t="s">
        <v>677</v>
      </c>
      <c r="B360" s="189" t="s">
        <v>1954</v>
      </c>
      <c r="C360" s="68" t="s">
        <v>1628</v>
      </c>
      <c r="D360" s="100">
        <v>100</v>
      </c>
      <c r="E360" s="123">
        <v>207.04560000000001</v>
      </c>
      <c r="F360" s="123">
        <v>19.4056</v>
      </c>
      <c r="G360" s="30">
        <f>ROUND(D360*E360,2)</f>
        <v>20704.560000000001</v>
      </c>
      <c r="H360" s="30">
        <f>ROUND(D360*F360,2)</f>
        <v>1940.56</v>
      </c>
      <c r="I360" s="30">
        <f>G360+H360</f>
        <v>22645.120000000003</v>
      </c>
      <c r="J360" s="30">
        <f t="shared" si="126"/>
        <v>5662.02</v>
      </c>
      <c r="K360" s="30">
        <f>I360+J360</f>
        <v>28307.140000000003</v>
      </c>
      <c r="L360" s="71">
        <f t="shared" si="128"/>
        <v>0.41362517337445848</v>
      </c>
    </row>
    <row r="361" spans="1:12" s="29" customFormat="1" ht="30" customHeight="1">
      <c r="A361" s="262" t="s">
        <v>678</v>
      </c>
      <c r="B361" s="189" t="s">
        <v>1955</v>
      </c>
      <c r="C361" s="68" t="s">
        <v>1628</v>
      </c>
      <c r="D361" s="100">
        <v>100</v>
      </c>
      <c r="E361" s="123">
        <v>80.183999999999997</v>
      </c>
      <c r="F361" s="123">
        <v>10.431000000000001</v>
      </c>
      <c r="G361" s="30">
        <f>ROUND(D361*E361,2)</f>
        <v>8018.4</v>
      </c>
      <c r="H361" s="30">
        <f>ROUND(D361*F361,2)</f>
        <v>1043.0999999999999</v>
      </c>
      <c r="I361" s="30">
        <f>G361+H361</f>
        <v>9061.5</v>
      </c>
      <c r="J361" s="30">
        <f>ROUND($J$17*I361,2)</f>
        <v>2265.67</v>
      </c>
      <c r="K361" s="30">
        <f>I361+J361</f>
        <v>11327.17</v>
      </c>
      <c r="L361" s="71">
        <f t="shared" si="128"/>
        <v>0.16551310570732208</v>
      </c>
    </row>
    <row r="362" spans="1:12" s="29" customFormat="1" ht="30" customHeight="1">
      <c r="A362" s="262" t="s">
        <v>1173</v>
      </c>
      <c r="B362" s="189" t="s">
        <v>1956</v>
      </c>
      <c r="C362" s="68" t="s">
        <v>1628</v>
      </c>
      <c r="D362" s="100">
        <v>10</v>
      </c>
      <c r="E362" s="123">
        <v>33.297000000000004</v>
      </c>
      <c r="F362" s="123">
        <v>12.697610000000001</v>
      </c>
      <c r="G362" s="30">
        <f>ROUND(D362*E362,2)</f>
        <v>332.97</v>
      </c>
      <c r="H362" s="30">
        <f>ROUND(D362*F362,2)</f>
        <v>126.98</v>
      </c>
      <c r="I362" s="30">
        <f>G362+H362</f>
        <v>459.95000000000005</v>
      </c>
      <c r="J362" s="30">
        <f>ROUND($J$17*I362,2)</f>
        <v>115</v>
      </c>
      <c r="K362" s="30">
        <f>I362+J362</f>
        <v>574.95000000000005</v>
      </c>
      <c r="L362" s="71">
        <f t="shared" si="128"/>
        <v>8.4011946608398072E-3</v>
      </c>
    </row>
    <row r="363" spans="1:12" s="29" customFormat="1" ht="30" customHeight="1">
      <c r="A363" s="262" t="s">
        <v>1417</v>
      </c>
      <c r="B363" s="189" t="s">
        <v>1957</v>
      </c>
      <c r="C363" s="68" t="s">
        <v>1628</v>
      </c>
      <c r="D363" s="100">
        <v>1</v>
      </c>
      <c r="E363" s="123">
        <v>788.83650000000011</v>
      </c>
      <c r="F363" s="123">
        <v>7.5329999999999995</v>
      </c>
      <c r="G363" s="30">
        <f>ROUND(D363*E363,2)</f>
        <v>788.84</v>
      </c>
      <c r="H363" s="30">
        <f>ROUND(D363*F363,2)</f>
        <v>7.53</v>
      </c>
      <c r="I363" s="30">
        <f>G363+H363</f>
        <v>796.37</v>
      </c>
      <c r="J363" s="30">
        <f>ROUND($J$17*I363,2)</f>
        <v>199.12</v>
      </c>
      <c r="K363" s="30">
        <f>I363+J363</f>
        <v>995.49</v>
      </c>
      <c r="L363" s="71">
        <f t="shared" si="128"/>
        <v>1.4546143617565732E-2</v>
      </c>
    </row>
    <row r="364" spans="1:12" s="29" customFormat="1" ht="38.25">
      <c r="A364" s="262" t="s">
        <v>1418</v>
      </c>
      <c r="B364" s="189" t="s">
        <v>1958</v>
      </c>
      <c r="C364" s="68" t="s">
        <v>1625</v>
      </c>
      <c r="D364" s="100">
        <v>1</v>
      </c>
      <c r="E364" s="123">
        <v>265.41800000000001</v>
      </c>
      <c r="F364" s="123">
        <v>70.409250000000014</v>
      </c>
      <c r="G364" s="30">
        <f>ROUND(D364*E364,2)</f>
        <v>265.42</v>
      </c>
      <c r="H364" s="30">
        <f>ROUND(D364*F364,2)</f>
        <v>70.41</v>
      </c>
      <c r="I364" s="30">
        <f>G364+H364</f>
        <v>335.83000000000004</v>
      </c>
      <c r="J364" s="30">
        <f>ROUND($J$17*I364,2)</f>
        <v>83.97</v>
      </c>
      <c r="K364" s="30">
        <f>I364+J364</f>
        <v>419.80000000000007</v>
      </c>
      <c r="L364" s="71">
        <f t="shared" si="128"/>
        <v>6.1341360442134984E-3</v>
      </c>
    </row>
    <row r="365" spans="1:12" s="29" customFormat="1" ht="30" customHeight="1">
      <c r="A365" s="262" t="s">
        <v>1419</v>
      </c>
      <c r="B365" s="189" t="s">
        <v>1959</v>
      </c>
      <c r="C365" s="68" t="s">
        <v>1628</v>
      </c>
      <c r="D365" s="100">
        <v>1</v>
      </c>
      <c r="E365" s="123">
        <v>50.778499999999994</v>
      </c>
      <c r="F365" s="123">
        <v>18.312200000000001</v>
      </c>
      <c r="G365" s="30">
        <f t="shared" si="123"/>
        <v>50.78</v>
      </c>
      <c r="H365" s="30">
        <f t="shared" si="124"/>
        <v>18.309999999999999</v>
      </c>
      <c r="I365" s="30">
        <f t="shared" si="125"/>
        <v>69.09</v>
      </c>
      <c r="J365" s="30">
        <f t="shared" si="126"/>
        <v>17.27</v>
      </c>
      <c r="K365" s="30">
        <f t="shared" si="127"/>
        <v>86.36</v>
      </c>
      <c r="L365" s="71">
        <f t="shared" si="128"/>
        <v>1.2618961142884175E-3</v>
      </c>
    </row>
    <row r="366" spans="1:12" s="29" customFormat="1" ht="30" customHeight="1">
      <c r="A366" s="255" t="s">
        <v>679</v>
      </c>
      <c r="B366" s="115" t="s">
        <v>183</v>
      </c>
      <c r="C366" s="98"/>
      <c r="D366" s="99"/>
      <c r="E366" s="99"/>
      <c r="F366" s="99"/>
      <c r="G366" s="120">
        <f t="shared" ref="G366:L366" si="129">SUM(G367:G371)</f>
        <v>22328.6</v>
      </c>
      <c r="H366" s="120">
        <f t="shared" si="129"/>
        <v>11943.400000000001</v>
      </c>
      <c r="I366" s="120">
        <f t="shared" si="129"/>
        <v>34272</v>
      </c>
      <c r="J366" s="120">
        <f t="shared" si="129"/>
        <v>8569.1299999999992</v>
      </c>
      <c r="K366" s="120">
        <f t="shared" si="129"/>
        <v>42841.13</v>
      </c>
      <c r="L366" s="187">
        <f t="shared" si="129"/>
        <v>0.62599647381571266</v>
      </c>
    </row>
    <row r="367" spans="1:12" s="29" customFormat="1" ht="40.5" customHeight="1">
      <c r="A367" s="258" t="s">
        <v>680</v>
      </c>
      <c r="B367" s="189" t="s">
        <v>1960</v>
      </c>
      <c r="C367" s="68" t="s">
        <v>1668</v>
      </c>
      <c r="D367" s="100">
        <v>1</v>
      </c>
      <c r="E367" s="123">
        <v>5.7899379999999994</v>
      </c>
      <c r="F367" s="123">
        <v>3.2300619999999998</v>
      </c>
      <c r="G367" s="30">
        <f>ROUND(D367*E367,2)</f>
        <v>5.79</v>
      </c>
      <c r="H367" s="30">
        <f>ROUND(D367*F367,2)</f>
        <v>3.23</v>
      </c>
      <c r="I367" s="30">
        <f>G367+H367</f>
        <v>9.02</v>
      </c>
      <c r="J367" s="30">
        <f>ROUND($J$17*I367,2)</f>
        <v>2.2599999999999998</v>
      </c>
      <c r="K367" s="30">
        <f>I367+J367</f>
        <v>11.28</v>
      </c>
      <c r="L367" s="71">
        <f>K367/$K$1306*100</f>
        <v>1.6482385559487433E-4</v>
      </c>
    </row>
    <row r="368" spans="1:12" s="29" customFormat="1" ht="39.75" customHeight="1">
      <c r="A368" s="258" t="s">
        <v>681</v>
      </c>
      <c r="B368" s="189" t="s">
        <v>1961</v>
      </c>
      <c r="C368" s="68" t="s">
        <v>1668</v>
      </c>
      <c r="D368" s="100">
        <v>100</v>
      </c>
      <c r="E368" s="123">
        <v>8.6398700000000002</v>
      </c>
      <c r="F368" s="123">
        <v>3.6501299999999994</v>
      </c>
      <c r="G368" s="30">
        <f>ROUND(D368*E368,2)</f>
        <v>863.99</v>
      </c>
      <c r="H368" s="30">
        <f>ROUND(D368*F368,2)</f>
        <v>365.01</v>
      </c>
      <c r="I368" s="30">
        <f>G368+H368</f>
        <v>1229</v>
      </c>
      <c r="J368" s="30">
        <f>ROUND($J$17*I368,2)</f>
        <v>307.29000000000002</v>
      </c>
      <c r="K368" s="30">
        <f>I368+J368</f>
        <v>1536.29</v>
      </c>
      <c r="L368" s="71">
        <f>K368/$K$1306*100</f>
        <v>2.2448336978000843E-2</v>
      </c>
    </row>
    <row r="369" spans="1:12" s="29" customFormat="1" ht="30" customHeight="1">
      <c r="A369" s="258" t="s">
        <v>682</v>
      </c>
      <c r="B369" s="189" t="s">
        <v>1962</v>
      </c>
      <c r="C369" s="68" t="s">
        <v>1668</v>
      </c>
      <c r="D369" s="100">
        <v>100</v>
      </c>
      <c r="E369" s="123">
        <v>61.072728000000005</v>
      </c>
      <c r="F369" s="123">
        <v>18.047272</v>
      </c>
      <c r="G369" s="30">
        <f>ROUND(D369*E369,2)</f>
        <v>6107.27</v>
      </c>
      <c r="H369" s="30">
        <f>ROUND(D369*F369,2)</f>
        <v>1804.73</v>
      </c>
      <c r="I369" s="30">
        <f>G369+H369</f>
        <v>7912</v>
      </c>
      <c r="J369" s="30">
        <f>ROUND($J$17*I369,2)</f>
        <v>1978.26</v>
      </c>
      <c r="K369" s="30">
        <f>I369+J369</f>
        <v>9890.26</v>
      </c>
      <c r="L369" s="71">
        <f>K369/$K$1306*100</f>
        <v>0.14451691365565267</v>
      </c>
    </row>
    <row r="370" spans="1:12" s="29" customFormat="1" ht="30" customHeight="1">
      <c r="A370" s="258" t="s">
        <v>683</v>
      </c>
      <c r="B370" s="189" t="s">
        <v>1963</v>
      </c>
      <c r="C370" s="68" t="s">
        <v>1668</v>
      </c>
      <c r="D370" s="100">
        <v>300</v>
      </c>
      <c r="E370" s="123">
        <v>39.462339</v>
      </c>
      <c r="F370" s="123">
        <v>20.247661000000001</v>
      </c>
      <c r="G370" s="30">
        <f>ROUND(D370*E370,2)</f>
        <v>11838.7</v>
      </c>
      <c r="H370" s="30">
        <f>ROUND(D370*F370,2)</f>
        <v>6074.3</v>
      </c>
      <c r="I370" s="30">
        <f>G370+H370</f>
        <v>17913</v>
      </c>
      <c r="J370" s="30">
        <f>ROUND($J$17*I370,2)</f>
        <v>4478.84</v>
      </c>
      <c r="K370" s="30">
        <f>I370+J370</f>
        <v>22391.84</v>
      </c>
      <c r="L370" s="71">
        <f>K370/$K$1306*100</f>
        <v>0.32719054988151874</v>
      </c>
    </row>
    <row r="371" spans="1:12" s="29" customFormat="1" ht="30" customHeight="1">
      <c r="A371" s="258" t="s">
        <v>684</v>
      </c>
      <c r="B371" s="189" t="s">
        <v>1964</v>
      </c>
      <c r="C371" s="68" t="s">
        <v>1668</v>
      </c>
      <c r="D371" s="100">
        <v>100</v>
      </c>
      <c r="E371" s="123">
        <v>35.128500000000003</v>
      </c>
      <c r="F371" s="123">
        <v>36.961340000000007</v>
      </c>
      <c r="G371" s="30">
        <f>ROUND(D371*E371,2)</f>
        <v>3512.85</v>
      </c>
      <c r="H371" s="30">
        <f>ROUND(D371*F371,2)</f>
        <v>3696.13</v>
      </c>
      <c r="I371" s="30">
        <f>G371+H371</f>
        <v>7208.98</v>
      </c>
      <c r="J371" s="30">
        <f>ROUND($J$17*I371,2)</f>
        <v>1802.48</v>
      </c>
      <c r="K371" s="30">
        <f>I371+J371</f>
        <v>9011.4599999999991</v>
      </c>
      <c r="L371" s="71">
        <f>K371/$K$1306*100</f>
        <v>0.13167584944494559</v>
      </c>
    </row>
    <row r="372" spans="1:12" s="29" customFormat="1" ht="30" customHeight="1">
      <c r="A372" s="255" t="s">
        <v>685</v>
      </c>
      <c r="B372" s="115" t="s">
        <v>184</v>
      </c>
      <c r="C372" s="98"/>
      <c r="D372" s="99">
        <v>0</v>
      </c>
      <c r="E372" s="99"/>
      <c r="F372" s="99"/>
      <c r="G372" s="120">
        <f t="shared" ref="G372:L372" si="130">SUM(G373:G376)</f>
        <v>3570.0600000000004</v>
      </c>
      <c r="H372" s="120">
        <f t="shared" si="130"/>
        <v>1280.92</v>
      </c>
      <c r="I372" s="120">
        <f t="shared" si="130"/>
        <v>4850.9800000000005</v>
      </c>
      <c r="J372" s="120">
        <f t="shared" si="130"/>
        <v>1212.9000000000001</v>
      </c>
      <c r="K372" s="120">
        <f t="shared" si="130"/>
        <v>6063.8799999999992</v>
      </c>
      <c r="L372" s="187">
        <f t="shared" si="130"/>
        <v>8.8605680980908402E-2</v>
      </c>
    </row>
    <row r="373" spans="1:12" s="29" customFormat="1" ht="30" customHeight="1">
      <c r="A373" s="258" t="s">
        <v>686</v>
      </c>
      <c r="B373" s="189" t="s">
        <v>1965</v>
      </c>
      <c r="C373" s="68" t="s">
        <v>1668</v>
      </c>
      <c r="D373" s="100">
        <v>50</v>
      </c>
      <c r="E373" s="123">
        <v>12.615180000000001</v>
      </c>
      <c r="F373" s="123">
        <v>5.0220000000000002</v>
      </c>
      <c r="G373" s="30">
        <f>ROUND(D373*E373,2)</f>
        <v>630.76</v>
      </c>
      <c r="H373" s="30">
        <f>ROUND(D373*F373,2)</f>
        <v>251.1</v>
      </c>
      <c r="I373" s="30">
        <f>G373+H373</f>
        <v>881.86</v>
      </c>
      <c r="J373" s="30">
        <f>ROUND($J$17*I373,2)</f>
        <v>220.49</v>
      </c>
      <c r="K373" s="30">
        <f>I373+J373</f>
        <v>1102.3499999999999</v>
      </c>
      <c r="L373" s="71">
        <f>K373/$K$1306*100</f>
        <v>1.6107586632536322E-2</v>
      </c>
    </row>
    <row r="374" spans="1:12" s="29" customFormat="1" ht="39.75" customHeight="1">
      <c r="A374" s="258" t="s">
        <v>687</v>
      </c>
      <c r="B374" s="189" t="s">
        <v>1966</v>
      </c>
      <c r="C374" s="68" t="s">
        <v>1668</v>
      </c>
      <c r="D374" s="100">
        <v>10</v>
      </c>
      <c r="E374" s="123">
        <v>101.27422</v>
      </c>
      <c r="F374" s="123">
        <v>31.075779999999998</v>
      </c>
      <c r="G374" s="30">
        <f>ROUND(D374*E374,2)</f>
        <v>1012.74</v>
      </c>
      <c r="H374" s="30">
        <f>ROUND(D374*F374,2)</f>
        <v>310.76</v>
      </c>
      <c r="I374" s="30">
        <f>G374+H374</f>
        <v>1323.5</v>
      </c>
      <c r="J374" s="30">
        <f>ROUND($J$17*I374,2)</f>
        <v>330.92</v>
      </c>
      <c r="K374" s="30">
        <f>I374+J374</f>
        <v>1654.42</v>
      </c>
      <c r="L374" s="71">
        <f>K374/$K$1306*100</f>
        <v>2.4174457728126954E-2</v>
      </c>
    </row>
    <row r="375" spans="1:12" s="29" customFormat="1" ht="30" customHeight="1">
      <c r="A375" s="258" t="s">
        <v>688</v>
      </c>
      <c r="B375" s="189" t="s">
        <v>1967</v>
      </c>
      <c r="C375" s="68" t="s">
        <v>1668</v>
      </c>
      <c r="D375" s="100">
        <v>10</v>
      </c>
      <c r="E375" s="123">
        <v>82.813235999999989</v>
      </c>
      <c r="F375" s="123">
        <v>39.006763999999997</v>
      </c>
      <c r="G375" s="30">
        <f>ROUND(D375*E375,2)</f>
        <v>828.13</v>
      </c>
      <c r="H375" s="30">
        <f>ROUND(D375*F375,2)</f>
        <v>390.07</v>
      </c>
      <c r="I375" s="30">
        <f>G375+H375</f>
        <v>1218.2</v>
      </c>
      <c r="J375" s="30">
        <f>ROUND($J$17*I375,2)</f>
        <v>304.58999999999997</v>
      </c>
      <c r="K375" s="30">
        <f>I375+J375</f>
        <v>1522.79</v>
      </c>
      <c r="L375" s="71">
        <f>K375/$K$1306*100</f>
        <v>2.2251074384868678E-2</v>
      </c>
    </row>
    <row r="376" spans="1:12" s="29" customFormat="1" ht="30" customHeight="1">
      <c r="A376" s="258" t="s">
        <v>689</v>
      </c>
      <c r="B376" s="189" t="s">
        <v>1968</v>
      </c>
      <c r="C376" s="68" t="s">
        <v>1668</v>
      </c>
      <c r="D376" s="100">
        <v>10</v>
      </c>
      <c r="E376" s="123">
        <v>109.84257200000002</v>
      </c>
      <c r="F376" s="123">
        <v>32.8994918</v>
      </c>
      <c r="G376" s="30">
        <f>ROUND(D376*E376,2)</f>
        <v>1098.43</v>
      </c>
      <c r="H376" s="30">
        <f>ROUND(D376*F376,2)</f>
        <v>328.99</v>
      </c>
      <c r="I376" s="30">
        <f>G376+H376</f>
        <v>1427.42</v>
      </c>
      <c r="J376" s="30">
        <f>ROUND($J$17*I376,2)</f>
        <v>356.9</v>
      </c>
      <c r="K376" s="30">
        <f>I376+J376</f>
        <v>1784.3200000000002</v>
      </c>
      <c r="L376" s="71">
        <f>K376/$K$1306*100</f>
        <v>2.6072562235376441E-2</v>
      </c>
    </row>
    <row r="377" spans="1:12" s="29" customFormat="1" ht="30" customHeight="1">
      <c r="A377" s="261" t="s">
        <v>121</v>
      </c>
      <c r="B377" s="94" t="s">
        <v>40</v>
      </c>
      <c r="C377" s="92"/>
      <c r="D377" s="92"/>
      <c r="E377" s="92"/>
      <c r="F377" s="92"/>
      <c r="G377" s="91">
        <f t="shared" ref="G377:L377" si="131">SUM(G378:G400)/2</f>
        <v>78362.91</v>
      </c>
      <c r="H377" s="91">
        <f t="shared" si="131"/>
        <v>62244.049999999996</v>
      </c>
      <c r="I377" s="91">
        <f t="shared" si="131"/>
        <v>140606.96</v>
      </c>
      <c r="J377" s="91">
        <f t="shared" si="131"/>
        <v>35156.340000000011</v>
      </c>
      <c r="K377" s="91">
        <f t="shared" si="131"/>
        <v>175763.30000000002</v>
      </c>
      <c r="L377" s="351">
        <f t="shared" si="131"/>
        <v>2.5682610618863984</v>
      </c>
    </row>
    <row r="378" spans="1:12" s="29" customFormat="1" ht="30" customHeight="1">
      <c r="A378" s="255" t="s">
        <v>690</v>
      </c>
      <c r="B378" s="115" t="s">
        <v>185</v>
      </c>
      <c r="C378" s="98"/>
      <c r="D378" s="99"/>
      <c r="E378" s="99"/>
      <c r="F378" s="99"/>
      <c r="G378" s="120">
        <f t="shared" ref="G378:L378" si="132">SUM(G379:G391)</f>
        <v>34528.340000000004</v>
      </c>
      <c r="H378" s="120">
        <f t="shared" si="132"/>
        <v>12195.93</v>
      </c>
      <c r="I378" s="120">
        <f t="shared" si="132"/>
        <v>46724.270000000004</v>
      </c>
      <c r="J378" s="120">
        <f t="shared" si="132"/>
        <v>11682.59</v>
      </c>
      <c r="K378" s="120">
        <f t="shared" si="132"/>
        <v>58406.860000000008</v>
      </c>
      <c r="L378" s="187">
        <f t="shared" si="132"/>
        <v>0.85344360446720235</v>
      </c>
    </row>
    <row r="379" spans="1:12" s="29" customFormat="1" ht="30" customHeight="1">
      <c r="A379" s="258" t="s">
        <v>691</v>
      </c>
      <c r="B379" s="189" t="s">
        <v>1969</v>
      </c>
      <c r="C379" s="68" t="s">
        <v>1625</v>
      </c>
      <c r="D379" s="100">
        <v>1</v>
      </c>
      <c r="E379" s="123">
        <v>1230.748983</v>
      </c>
      <c r="F379" s="123">
        <v>77.481017000000008</v>
      </c>
      <c r="G379" s="30">
        <f t="shared" ref="G379:G389" si="133">ROUND(D379*E379,2)</f>
        <v>1230.75</v>
      </c>
      <c r="H379" s="30">
        <f t="shared" ref="H379:H389" si="134">ROUND(D379*F379,2)</f>
        <v>77.48</v>
      </c>
      <c r="I379" s="30">
        <f t="shared" ref="I379:I389" si="135">G379+H379</f>
        <v>1308.23</v>
      </c>
      <c r="J379" s="30">
        <f t="shared" ref="J379:J389" si="136">ROUND($J$17*I379,2)</f>
        <v>327.10000000000002</v>
      </c>
      <c r="K379" s="30">
        <f t="shared" ref="K379:K389" si="137">I379+J379</f>
        <v>1635.33</v>
      </c>
      <c r="L379" s="71">
        <f t="shared" ref="L379:L391" si="138">K379/$K$1306*100</f>
        <v>2.3895513809394139E-2</v>
      </c>
    </row>
    <row r="380" spans="1:12" s="29" customFormat="1" ht="30" customHeight="1">
      <c r="A380" s="258" t="s">
        <v>692</v>
      </c>
      <c r="B380" s="189" t="s">
        <v>1970</v>
      </c>
      <c r="C380" s="68" t="s">
        <v>1668</v>
      </c>
      <c r="D380" s="100">
        <v>300</v>
      </c>
      <c r="E380" s="123">
        <v>36.85</v>
      </c>
      <c r="F380" s="123">
        <v>5.8570000000000002</v>
      </c>
      <c r="G380" s="30">
        <f t="shared" si="133"/>
        <v>11055</v>
      </c>
      <c r="H380" s="30">
        <f t="shared" si="134"/>
        <v>1757.1</v>
      </c>
      <c r="I380" s="30">
        <f t="shared" si="135"/>
        <v>12812.1</v>
      </c>
      <c r="J380" s="30">
        <f t="shared" si="136"/>
        <v>3203.44</v>
      </c>
      <c r="K380" s="30">
        <f t="shared" si="137"/>
        <v>16015.54</v>
      </c>
      <c r="L380" s="71">
        <f t="shared" si="138"/>
        <v>0.23401977413421401</v>
      </c>
    </row>
    <row r="381" spans="1:12" s="29" customFormat="1" ht="30" customHeight="1">
      <c r="A381" s="258" t="s">
        <v>693</v>
      </c>
      <c r="B381" s="189" t="s">
        <v>1971</v>
      </c>
      <c r="C381" s="68" t="s">
        <v>1668</v>
      </c>
      <c r="D381" s="100">
        <v>10</v>
      </c>
      <c r="E381" s="123">
        <v>187.75760000000002</v>
      </c>
      <c r="F381" s="123">
        <v>154.56344999999999</v>
      </c>
      <c r="G381" s="30">
        <f t="shared" si="133"/>
        <v>1877.58</v>
      </c>
      <c r="H381" s="30">
        <f t="shared" si="134"/>
        <v>1545.63</v>
      </c>
      <c r="I381" s="30">
        <f t="shared" si="135"/>
        <v>3423.21</v>
      </c>
      <c r="J381" s="30">
        <f t="shared" si="136"/>
        <v>855.91</v>
      </c>
      <c r="K381" s="30">
        <f t="shared" si="137"/>
        <v>4279.12</v>
      </c>
      <c r="L381" s="71">
        <f t="shared" si="138"/>
        <v>6.252668944620024E-2</v>
      </c>
    </row>
    <row r="382" spans="1:12" s="29" customFormat="1" ht="30" customHeight="1">
      <c r="A382" s="258" t="s">
        <v>694</v>
      </c>
      <c r="B382" s="189" t="s">
        <v>1972</v>
      </c>
      <c r="C382" s="68" t="s">
        <v>1668</v>
      </c>
      <c r="D382" s="100">
        <v>10</v>
      </c>
      <c r="E382" s="123">
        <v>126.85760000000001</v>
      </c>
      <c r="F382" s="123">
        <v>103.0423</v>
      </c>
      <c r="G382" s="30">
        <f t="shared" si="133"/>
        <v>1268.58</v>
      </c>
      <c r="H382" s="30">
        <f t="shared" si="134"/>
        <v>1030.42</v>
      </c>
      <c r="I382" s="30">
        <f t="shared" si="135"/>
        <v>2299</v>
      </c>
      <c r="J382" s="30">
        <f t="shared" si="136"/>
        <v>574.83000000000004</v>
      </c>
      <c r="K382" s="30">
        <f t="shared" si="137"/>
        <v>2873.83</v>
      </c>
      <c r="L382" s="71">
        <f t="shared" si="138"/>
        <v>4.1992530223778163E-2</v>
      </c>
    </row>
    <row r="383" spans="1:12" s="29" customFormat="1" ht="30" customHeight="1">
      <c r="A383" s="258" t="s">
        <v>695</v>
      </c>
      <c r="B383" s="189" t="s">
        <v>1973</v>
      </c>
      <c r="C383" s="68" t="s">
        <v>1668</v>
      </c>
      <c r="D383" s="100">
        <v>10</v>
      </c>
      <c r="E383" s="123">
        <v>65.802593999999999</v>
      </c>
      <c r="F383" s="123">
        <v>27.587406000000001</v>
      </c>
      <c r="G383" s="30">
        <f t="shared" si="133"/>
        <v>658.03</v>
      </c>
      <c r="H383" s="30">
        <f t="shared" si="134"/>
        <v>275.87</v>
      </c>
      <c r="I383" s="30">
        <f t="shared" si="135"/>
        <v>933.9</v>
      </c>
      <c r="J383" s="30">
        <f t="shared" si="136"/>
        <v>233.51</v>
      </c>
      <c r="K383" s="30">
        <f t="shared" si="137"/>
        <v>1167.4099999999999</v>
      </c>
      <c r="L383" s="71">
        <f t="shared" si="138"/>
        <v>1.7058246210993992E-2</v>
      </c>
    </row>
    <row r="384" spans="1:12" s="29" customFormat="1" ht="30" customHeight="1">
      <c r="A384" s="258" t="s">
        <v>696</v>
      </c>
      <c r="B384" s="189" t="s">
        <v>1974</v>
      </c>
      <c r="C384" s="68" t="s">
        <v>1668</v>
      </c>
      <c r="D384" s="100">
        <v>1</v>
      </c>
      <c r="E384" s="123">
        <v>173.02113600000001</v>
      </c>
      <c r="F384" s="123">
        <v>157.40086400000001</v>
      </c>
      <c r="G384" s="30">
        <f t="shared" si="133"/>
        <v>173.02</v>
      </c>
      <c r="H384" s="30">
        <f t="shared" si="134"/>
        <v>157.4</v>
      </c>
      <c r="I384" s="30">
        <f t="shared" si="135"/>
        <v>330.42</v>
      </c>
      <c r="J384" s="30">
        <f t="shared" si="136"/>
        <v>82.62</v>
      </c>
      <c r="K384" s="30">
        <f t="shared" si="137"/>
        <v>413.04</v>
      </c>
      <c r="L384" s="71">
        <f t="shared" si="138"/>
        <v>6.0353586272080591E-3</v>
      </c>
    </row>
    <row r="385" spans="1:12" s="29" customFormat="1" ht="30" customHeight="1">
      <c r="A385" s="258" t="s">
        <v>697</v>
      </c>
      <c r="B385" s="189" t="s">
        <v>1975</v>
      </c>
      <c r="C385" s="68" t="s">
        <v>1628</v>
      </c>
      <c r="D385" s="100">
        <v>1</v>
      </c>
      <c r="E385" s="123">
        <v>134.47999999999999</v>
      </c>
      <c r="F385" s="123">
        <v>72.944000000000003</v>
      </c>
      <c r="G385" s="30">
        <f t="shared" si="133"/>
        <v>134.47999999999999</v>
      </c>
      <c r="H385" s="30">
        <f t="shared" si="134"/>
        <v>72.94</v>
      </c>
      <c r="I385" s="30">
        <f t="shared" si="135"/>
        <v>207.42</v>
      </c>
      <c r="J385" s="30">
        <f t="shared" si="136"/>
        <v>51.86</v>
      </c>
      <c r="K385" s="30">
        <f t="shared" si="137"/>
        <v>259.27999999999997</v>
      </c>
      <c r="L385" s="71">
        <f t="shared" si="138"/>
        <v>3.7886107516523953E-3</v>
      </c>
    </row>
    <row r="386" spans="1:12" s="29" customFormat="1" ht="47.25" customHeight="1">
      <c r="A386" s="258" t="s">
        <v>698</v>
      </c>
      <c r="B386" s="189" t="s">
        <v>1976</v>
      </c>
      <c r="C386" s="68" t="s">
        <v>1668</v>
      </c>
      <c r="D386" s="100">
        <v>1</v>
      </c>
      <c r="E386" s="123">
        <v>327.59596799999997</v>
      </c>
      <c r="F386" s="123">
        <v>295.684032</v>
      </c>
      <c r="G386" s="30">
        <f t="shared" si="133"/>
        <v>327.60000000000002</v>
      </c>
      <c r="H386" s="30">
        <f t="shared" si="134"/>
        <v>295.68</v>
      </c>
      <c r="I386" s="30">
        <f t="shared" si="135"/>
        <v>623.28</v>
      </c>
      <c r="J386" s="30">
        <f t="shared" si="136"/>
        <v>155.84</v>
      </c>
      <c r="K386" s="30">
        <f t="shared" si="137"/>
        <v>779.12</v>
      </c>
      <c r="L386" s="71">
        <f t="shared" si="138"/>
        <v>1.1384535671194903E-2</v>
      </c>
    </row>
    <row r="387" spans="1:12" s="29" customFormat="1" ht="30" customHeight="1">
      <c r="A387" s="258" t="s">
        <v>699</v>
      </c>
      <c r="B387" s="189" t="s">
        <v>1977</v>
      </c>
      <c r="C387" s="68" t="s">
        <v>1628</v>
      </c>
      <c r="D387" s="100">
        <v>1</v>
      </c>
      <c r="E387" s="123">
        <v>299.15393799999998</v>
      </c>
      <c r="F387" s="123">
        <v>216.79606199999998</v>
      </c>
      <c r="G387" s="30">
        <f t="shared" si="133"/>
        <v>299.14999999999998</v>
      </c>
      <c r="H387" s="30">
        <f t="shared" si="134"/>
        <v>216.8</v>
      </c>
      <c r="I387" s="30">
        <f t="shared" si="135"/>
        <v>515.95000000000005</v>
      </c>
      <c r="J387" s="30">
        <f t="shared" si="136"/>
        <v>129</v>
      </c>
      <c r="K387" s="30">
        <f t="shared" si="137"/>
        <v>644.95000000000005</v>
      </c>
      <c r="L387" s="71">
        <f t="shared" si="138"/>
        <v>9.4240377363399141E-3</v>
      </c>
    </row>
    <row r="388" spans="1:12" s="29" customFormat="1" ht="30" customHeight="1">
      <c r="A388" s="258" t="s">
        <v>700</v>
      </c>
      <c r="B388" s="189" t="s">
        <v>1978</v>
      </c>
      <c r="C388" s="68" t="s">
        <v>1668</v>
      </c>
      <c r="D388" s="100">
        <v>10</v>
      </c>
      <c r="E388" s="123">
        <v>1043.731808</v>
      </c>
      <c r="F388" s="123">
        <v>245.14924199999996</v>
      </c>
      <c r="G388" s="30">
        <f t="shared" si="133"/>
        <v>10437.32</v>
      </c>
      <c r="H388" s="30">
        <f t="shared" si="134"/>
        <v>2451.4899999999998</v>
      </c>
      <c r="I388" s="30">
        <f t="shared" si="135"/>
        <v>12888.81</v>
      </c>
      <c r="J388" s="30">
        <f t="shared" si="136"/>
        <v>3222.62</v>
      </c>
      <c r="K388" s="30">
        <f t="shared" si="137"/>
        <v>16111.43</v>
      </c>
      <c r="L388" s="71">
        <f t="shared" si="138"/>
        <v>0.23542092302720977</v>
      </c>
    </row>
    <row r="389" spans="1:12" s="29" customFormat="1" ht="30" customHeight="1">
      <c r="A389" s="258" t="s">
        <v>701</v>
      </c>
      <c r="B389" s="189" t="s">
        <v>1979</v>
      </c>
      <c r="C389" s="68" t="s">
        <v>1625</v>
      </c>
      <c r="D389" s="100">
        <v>10</v>
      </c>
      <c r="E389" s="123">
        <v>177.08279759999999</v>
      </c>
      <c r="F389" s="123">
        <v>53.403202399999998</v>
      </c>
      <c r="G389" s="30">
        <f t="shared" si="133"/>
        <v>1770.83</v>
      </c>
      <c r="H389" s="30">
        <f t="shared" si="134"/>
        <v>534.03</v>
      </c>
      <c r="I389" s="30">
        <f t="shared" si="135"/>
        <v>2304.8599999999997</v>
      </c>
      <c r="J389" s="30">
        <f t="shared" si="136"/>
        <v>576.29</v>
      </c>
      <c r="K389" s="30">
        <f t="shared" si="137"/>
        <v>2881.1499999999996</v>
      </c>
      <c r="L389" s="71">
        <f t="shared" si="138"/>
        <v>4.20994903853876E-2</v>
      </c>
    </row>
    <row r="390" spans="1:12" s="29" customFormat="1" ht="30" customHeight="1">
      <c r="A390" s="262" t="s">
        <v>702</v>
      </c>
      <c r="B390" s="189" t="s">
        <v>1980</v>
      </c>
      <c r="C390" s="68" t="s">
        <v>1668</v>
      </c>
      <c r="D390" s="100">
        <v>200</v>
      </c>
      <c r="E390" s="123">
        <v>26.48</v>
      </c>
      <c r="F390" s="123">
        <v>18.7424</v>
      </c>
      <c r="G390" s="30">
        <f>ROUND(D390*E390,2)</f>
        <v>5296</v>
      </c>
      <c r="H390" s="30">
        <f>ROUND(D390*F390,2)</f>
        <v>3748.48</v>
      </c>
      <c r="I390" s="30">
        <f>G390+H390</f>
        <v>9044.48</v>
      </c>
      <c r="J390" s="30">
        <f>ROUND($J$17*I390,2)</f>
        <v>2261.42</v>
      </c>
      <c r="K390" s="30">
        <f>I390+J390</f>
        <v>11305.9</v>
      </c>
      <c r="L390" s="71">
        <f t="shared" si="138"/>
        <v>0.1652023075328094</v>
      </c>
    </row>
    <row r="391" spans="1:12" s="29" customFormat="1" ht="30" customHeight="1">
      <c r="A391" s="262" t="s">
        <v>1565</v>
      </c>
      <c r="B391" s="189" t="s">
        <v>1981</v>
      </c>
      <c r="C391" s="68" t="s">
        <v>1654</v>
      </c>
      <c r="D391" s="100">
        <v>1</v>
      </c>
      <c r="E391" s="123">
        <v>0</v>
      </c>
      <c r="F391" s="123">
        <v>32.61</v>
      </c>
      <c r="G391" s="30">
        <f>ROUND(D391*E391,2)</f>
        <v>0</v>
      </c>
      <c r="H391" s="30">
        <f>ROUND(D391*F391,2)</f>
        <v>32.61</v>
      </c>
      <c r="I391" s="30">
        <f>G391+H391</f>
        <v>32.61</v>
      </c>
      <c r="J391" s="30">
        <f>ROUND($J$17*I391,2)</f>
        <v>8.15</v>
      </c>
      <c r="K391" s="30">
        <f>I391+J391</f>
        <v>40.76</v>
      </c>
      <c r="L391" s="71">
        <f t="shared" si="138"/>
        <v>5.9558691081977643E-4</v>
      </c>
    </row>
    <row r="392" spans="1:12" s="29" customFormat="1" ht="30" customHeight="1">
      <c r="A392" s="255" t="s">
        <v>703</v>
      </c>
      <c r="B392" s="115" t="s">
        <v>202</v>
      </c>
      <c r="C392" s="98"/>
      <c r="D392" s="99">
        <v>0</v>
      </c>
      <c r="E392" s="99"/>
      <c r="F392" s="99"/>
      <c r="G392" s="120">
        <f t="shared" ref="G392:L392" si="139">SUM(G393:G395)</f>
        <v>38173.599999999999</v>
      </c>
      <c r="H392" s="120">
        <f t="shared" si="139"/>
        <v>48263.310000000005</v>
      </c>
      <c r="I392" s="120">
        <f t="shared" si="139"/>
        <v>86436.909999999989</v>
      </c>
      <c r="J392" s="120">
        <f t="shared" si="139"/>
        <v>21612.06</v>
      </c>
      <c r="K392" s="120">
        <f t="shared" si="139"/>
        <v>108048.97</v>
      </c>
      <c r="L392" s="187">
        <f t="shared" si="139"/>
        <v>1.5788162968488395</v>
      </c>
    </row>
    <row r="393" spans="1:12" s="29" customFormat="1" ht="30" customHeight="1">
      <c r="A393" s="259" t="s">
        <v>704</v>
      </c>
      <c r="B393" s="189" t="s">
        <v>1982</v>
      </c>
      <c r="C393" s="68" t="s">
        <v>1628</v>
      </c>
      <c r="D393" s="100">
        <v>20</v>
      </c>
      <c r="E393" s="123">
        <v>954.34</v>
      </c>
      <c r="F393" s="123">
        <v>1119.69</v>
      </c>
      <c r="G393" s="30">
        <f>ROUND(D393*E393,2)</f>
        <v>19086.8</v>
      </c>
      <c r="H393" s="30">
        <f>ROUND(D393*F393,2)</f>
        <v>22393.8</v>
      </c>
      <c r="I393" s="30">
        <f>G393+H393</f>
        <v>41480.6</v>
      </c>
      <c r="J393" s="30">
        <f>ROUND($J$17*I393,2)</f>
        <v>10371.51</v>
      </c>
      <c r="K393" s="30">
        <f>I393+J393</f>
        <v>51852.11</v>
      </c>
      <c r="L393" s="71">
        <f>K393/$K$1306*100</f>
        <v>0.75766530947956912</v>
      </c>
    </row>
    <row r="394" spans="1:12" s="29" customFormat="1" ht="49.5" customHeight="1">
      <c r="A394" s="259" t="s">
        <v>705</v>
      </c>
      <c r="B394" s="189" t="s">
        <v>1983</v>
      </c>
      <c r="C394" s="68" t="s">
        <v>1628</v>
      </c>
      <c r="D394" s="100">
        <v>20</v>
      </c>
      <c r="E394" s="123">
        <v>954.34</v>
      </c>
      <c r="F394" s="123">
        <v>1291.95</v>
      </c>
      <c r="G394" s="30">
        <f>ROUND(D394*E394,2)</f>
        <v>19086.8</v>
      </c>
      <c r="H394" s="30">
        <f>ROUND(D394*F394,2)</f>
        <v>25839</v>
      </c>
      <c r="I394" s="30">
        <f>G394+H394</f>
        <v>44925.8</v>
      </c>
      <c r="J394" s="30">
        <f>ROUND($J$17*I394,2)</f>
        <v>11232.92</v>
      </c>
      <c r="K394" s="30">
        <f>I394+J394</f>
        <v>56158.720000000001</v>
      </c>
      <c r="L394" s="71">
        <f>K394/$K$1306*100</f>
        <v>0.82059368401356225</v>
      </c>
    </row>
    <row r="395" spans="1:12" s="29" customFormat="1" ht="30" customHeight="1">
      <c r="A395" s="259" t="s">
        <v>706</v>
      </c>
      <c r="B395" s="189" t="s">
        <v>1984</v>
      </c>
      <c r="C395" s="68" t="s">
        <v>1654</v>
      </c>
      <c r="D395" s="100">
        <v>1</v>
      </c>
      <c r="E395" s="123">
        <v>0</v>
      </c>
      <c r="F395" s="123">
        <v>30.51</v>
      </c>
      <c r="G395" s="30">
        <f>ROUND(D395*E395,2)</f>
        <v>0</v>
      </c>
      <c r="H395" s="30">
        <f>ROUND(D395*F395,2)</f>
        <v>30.51</v>
      </c>
      <c r="I395" s="30">
        <f>G395+H395</f>
        <v>30.51</v>
      </c>
      <c r="J395" s="30">
        <f>ROUND($J$17*I395,2)</f>
        <v>7.63</v>
      </c>
      <c r="K395" s="30">
        <f>I395+J395</f>
        <v>38.14</v>
      </c>
      <c r="L395" s="71">
        <f>K395/$K$1306*100</f>
        <v>5.5730335570820105E-4</v>
      </c>
    </row>
    <row r="396" spans="1:12" s="29" customFormat="1" ht="30" customHeight="1">
      <c r="A396" s="255" t="s">
        <v>1137</v>
      </c>
      <c r="B396" s="115" t="s">
        <v>214</v>
      </c>
      <c r="C396" s="98"/>
      <c r="D396" s="99">
        <v>0</v>
      </c>
      <c r="E396" s="99"/>
      <c r="F396" s="99"/>
      <c r="G396" s="120">
        <f t="shared" ref="G396:L396" si="140">SUM(G397:G400)</f>
        <v>5660.97</v>
      </c>
      <c r="H396" s="120">
        <f t="shared" si="140"/>
        <v>1784.81</v>
      </c>
      <c r="I396" s="120">
        <f t="shared" si="140"/>
        <v>7445.78</v>
      </c>
      <c r="J396" s="120">
        <f t="shared" si="140"/>
        <v>1861.6899999999998</v>
      </c>
      <c r="K396" s="120">
        <f t="shared" si="140"/>
        <v>9307.4699999999993</v>
      </c>
      <c r="L396" s="187">
        <f t="shared" si="140"/>
        <v>0.13600116057035683</v>
      </c>
    </row>
    <row r="397" spans="1:12" s="29" customFormat="1" ht="30" customHeight="1">
      <c r="A397" s="259" t="s">
        <v>1138</v>
      </c>
      <c r="B397" s="189" t="s">
        <v>1985</v>
      </c>
      <c r="C397" s="68" t="s">
        <v>1643</v>
      </c>
      <c r="D397" s="100">
        <v>1</v>
      </c>
      <c r="E397" s="123">
        <v>3296.6995149383401</v>
      </c>
      <c r="F397" s="123">
        <v>1036.1759299999999</v>
      </c>
      <c r="G397" s="30">
        <f>ROUND(D397*E397,2)</f>
        <v>3296.7</v>
      </c>
      <c r="H397" s="30">
        <f>ROUND(D397*F397,2)</f>
        <v>1036.18</v>
      </c>
      <c r="I397" s="30">
        <f>G397+H397</f>
        <v>4332.88</v>
      </c>
      <c r="J397" s="30">
        <f>ROUND($J$17*I397,2)</f>
        <v>1083.3599999999999</v>
      </c>
      <c r="K397" s="30">
        <f>I397+J397</f>
        <v>5416.24</v>
      </c>
      <c r="L397" s="71">
        <f>K397/$K$1306*100</f>
        <v>7.9142336846381403E-2</v>
      </c>
    </row>
    <row r="398" spans="1:12" s="29" customFormat="1" ht="30" customHeight="1">
      <c r="A398" s="259" t="s">
        <v>1139</v>
      </c>
      <c r="B398" s="189" t="s">
        <v>1986</v>
      </c>
      <c r="C398" s="68" t="s">
        <v>1625</v>
      </c>
      <c r="D398" s="100">
        <v>1</v>
      </c>
      <c r="E398" s="123">
        <v>585.96460980000018</v>
      </c>
      <c r="F398" s="123">
        <v>348.77679999999998</v>
      </c>
      <c r="G398" s="30">
        <f>ROUND(D398*E398,2)</f>
        <v>585.96</v>
      </c>
      <c r="H398" s="30">
        <f>ROUND(D398*F398,2)</f>
        <v>348.78</v>
      </c>
      <c r="I398" s="30">
        <f>G398+H398</f>
        <v>934.74</v>
      </c>
      <c r="J398" s="30">
        <f>ROUND($J$17*I398,2)</f>
        <v>233.72</v>
      </c>
      <c r="K398" s="30">
        <f>I398+J398</f>
        <v>1168.46</v>
      </c>
      <c r="L398" s="71">
        <f>K398/$K$1306*100</f>
        <v>1.7073588857126499E-2</v>
      </c>
    </row>
    <row r="399" spans="1:12" s="29" customFormat="1" ht="30" customHeight="1">
      <c r="A399" s="259" t="s">
        <v>1140</v>
      </c>
      <c r="B399" s="189" t="s">
        <v>1987</v>
      </c>
      <c r="C399" s="68" t="s">
        <v>1851</v>
      </c>
      <c r="D399" s="100">
        <v>1</v>
      </c>
      <c r="E399" s="123">
        <v>1508.01</v>
      </c>
      <c r="F399" s="123">
        <v>279.85000000000002</v>
      </c>
      <c r="G399" s="30">
        <f>ROUND(D399*E399,2)</f>
        <v>1508.01</v>
      </c>
      <c r="H399" s="30">
        <f>ROUND(D399*F399,2)</f>
        <v>279.85000000000002</v>
      </c>
      <c r="I399" s="30">
        <f>G399+H399</f>
        <v>1787.8600000000001</v>
      </c>
      <c r="J399" s="30">
        <f>ROUND($J$17*I399,2)</f>
        <v>447.02</v>
      </c>
      <c r="K399" s="30">
        <f>I399+J399</f>
        <v>2234.88</v>
      </c>
      <c r="L399" s="71">
        <f>K399/$K$1306*100</f>
        <v>3.2656164751052548E-2</v>
      </c>
    </row>
    <row r="400" spans="1:12" s="29" customFormat="1" ht="30" customHeight="1">
      <c r="A400" s="259" t="s">
        <v>1141</v>
      </c>
      <c r="B400" s="189" t="s">
        <v>1988</v>
      </c>
      <c r="C400" s="68" t="s">
        <v>1634</v>
      </c>
      <c r="D400" s="100">
        <v>1</v>
      </c>
      <c r="E400" s="123">
        <v>270.304734007371</v>
      </c>
      <c r="F400" s="123">
        <v>120.004</v>
      </c>
      <c r="G400" s="30">
        <f>ROUND(D400*E400,2)</f>
        <v>270.3</v>
      </c>
      <c r="H400" s="30">
        <f>ROUND(D400*F400,2)</f>
        <v>120</v>
      </c>
      <c r="I400" s="30">
        <f>G400+H400</f>
        <v>390.3</v>
      </c>
      <c r="J400" s="30">
        <f>ROUND($J$17*I400,2)</f>
        <v>97.59</v>
      </c>
      <c r="K400" s="30">
        <f>I400+J400</f>
        <v>487.89</v>
      </c>
      <c r="L400" s="71">
        <f>K400/$K$1306*100</f>
        <v>7.1290701157963876E-3</v>
      </c>
    </row>
    <row r="401" spans="1:12" s="29" customFormat="1" ht="30" customHeight="1">
      <c r="A401" s="261" t="s">
        <v>122</v>
      </c>
      <c r="B401" s="94" t="s">
        <v>382</v>
      </c>
      <c r="C401" s="90"/>
      <c r="D401" s="90"/>
      <c r="E401" s="90"/>
      <c r="F401" s="90"/>
      <c r="G401" s="91">
        <f t="shared" ref="G401:L401" si="141">SUM(G402:G409)</f>
        <v>35751.56</v>
      </c>
      <c r="H401" s="91">
        <f t="shared" si="141"/>
        <v>898.46</v>
      </c>
      <c r="I401" s="91">
        <f t="shared" si="141"/>
        <v>36650.019999999997</v>
      </c>
      <c r="J401" s="91">
        <f t="shared" si="141"/>
        <v>9163.7200000000012</v>
      </c>
      <c r="K401" s="91">
        <f t="shared" si="141"/>
        <v>45813.74</v>
      </c>
      <c r="L401" s="351">
        <f t="shared" si="141"/>
        <v>0.66943238173946085</v>
      </c>
    </row>
    <row r="402" spans="1:12" s="29" customFormat="1" ht="30" customHeight="1">
      <c r="A402" s="260" t="s">
        <v>707</v>
      </c>
      <c r="B402" s="189" t="s">
        <v>1989</v>
      </c>
      <c r="C402" s="68" t="s">
        <v>1765</v>
      </c>
      <c r="D402" s="100">
        <v>1</v>
      </c>
      <c r="E402" s="123">
        <v>814.04399999999998</v>
      </c>
      <c r="F402" s="123">
        <v>70.307999999999993</v>
      </c>
      <c r="G402" s="30">
        <f>ROUND(D402*E402,2)</f>
        <v>814.04</v>
      </c>
      <c r="H402" s="30">
        <f>ROUND(D402*F402,2)</f>
        <v>70.31</v>
      </c>
      <c r="I402" s="30">
        <f>G402+H402</f>
        <v>884.34999999999991</v>
      </c>
      <c r="J402" s="30">
        <f>ROUND($J$17*I402,2)</f>
        <v>221.12</v>
      </c>
      <c r="K402" s="30">
        <f>I402+J402</f>
        <v>1105.4699999999998</v>
      </c>
      <c r="L402" s="71">
        <f t="shared" ref="L402:L409" si="142">K402/$K$1306*100</f>
        <v>1.6153176209615754E-2</v>
      </c>
    </row>
    <row r="403" spans="1:12" s="29" customFormat="1" ht="30" customHeight="1">
      <c r="A403" s="260" t="s">
        <v>708</v>
      </c>
      <c r="B403" s="189" t="s">
        <v>1990</v>
      </c>
      <c r="C403" s="68" t="s">
        <v>1654</v>
      </c>
      <c r="D403" s="100">
        <v>1</v>
      </c>
      <c r="E403" s="123">
        <v>0</v>
      </c>
      <c r="F403" s="123">
        <v>29.65</v>
      </c>
      <c r="G403" s="30">
        <f>ROUND(D403*E403,2)</f>
        <v>0</v>
      </c>
      <c r="H403" s="30">
        <f>ROUND(D403*F403,2)</f>
        <v>29.65</v>
      </c>
      <c r="I403" s="30">
        <f>G403+H403</f>
        <v>29.65</v>
      </c>
      <c r="J403" s="30">
        <f>ROUND($J$17*I403,2)</f>
        <v>7.41</v>
      </c>
      <c r="K403" s="30">
        <f>I403+J403</f>
        <v>37.06</v>
      </c>
      <c r="L403" s="71">
        <f t="shared" si="142"/>
        <v>5.4152234825762804E-4</v>
      </c>
    </row>
    <row r="404" spans="1:12" s="29" customFormat="1" ht="30" customHeight="1">
      <c r="A404" s="260" t="s">
        <v>709</v>
      </c>
      <c r="B404" s="189" t="s">
        <v>1991</v>
      </c>
      <c r="C404" s="68" t="s">
        <v>1625</v>
      </c>
      <c r="D404" s="100">
        <v>10</v>
      </c>
      <c r="E404" s="123">
        <v>44.542214000000001</v>
      </c>
      <c r="F404" s="123">
        <v>1.677786</v>
      </c>
      <c r="G404" s="30">
        <f t="shared" ref="G404:G409" si="143">ROUND(D404*E404,2)</f>
        <v>445.42</v>
      </c>
      <c r="H404" s="30">
        <f t="shared" ref="H404:H409" si="144">ROUND(D404*F404,2)</f>
        <v>16.78</v>
      </c>
      <c r="I404" s="30">
        <f t="shared" ref="I404:I409" si="145">G404+H404</f>
        <v>462.20000000000005</v>
      </c>
      <c r="J404" s="30">
        <f t="shared" ref="J404:J409" si="146">ROUND($J$17*I404,2)</f>
        <v>115.57</v>
      </c>
      <c r="K404" s="30">
        <f t="shared" ref="K404:K409" si="147">I404+J404</f>
        <v>577.77</v>
      </c>
      <c r="L404" s="71">
        <f t="shared" si="142"/>
        <v>8.442400624738524E-3</v>
      </c>
    </row>
    <row r="405" spans="1:12" s="29" customFormat="1" ht="30" customHeight="1">
      <c r="A405" s="260" t="s">
        <v>710</v>
      </c>
      <c r="B405" s="189" t="s">
        <v>1992</v>
      </c>
      <c r="C405" s="68" t="s">
        <v>1625</v>
      </c>
      <c r="D405" s="100">
        <v>10</v>
      </c>
      <c r="E405" s="123">
        <v>53.156599999999997</v>
      </c>
      <c r="F405" s="123">
        <v>32.843400000000003</v>
      </c>
      <c r="G405" s="30">
        <f t="shared" si="143"/>
        <v>531.57000000000005</v>
      </c>
      <c r="H405" s="30">
        <f t="shared" si="144"/>
        <v>328.43</v>
      </c>
      <c r="I405" s="30">
        <f t="shared" si="145"/>
        <v>860</v>
      </c>
      <c r="J405" s="30">
        <f t="shared" si="146"/>
        <v>215.03</v>
      </c>
      <c r="K405" s="30">
        <f t="shared" si="147"/>
        <v>1075.03</v>
      </c>
      <c r="L405" s="71">
        <f t="shared" si="142"/>
        <v>1.5708385592212569E-2</v>
      </c>
    </row>
    <row r="406" spans="1:12" s="29" customFormat="1" ht="30" customHeight="1">
      <c r="A406" s="260" t="s">
        <v>711</v>
      </c>
      <c r="B406" s="189" t="s">
        <v>1993</v>
      </c>
      <c r="C406" s="68" t="s">
        <v>1628</v>
      </c>
      <c r="D406" s="100">
        <v>10</v>
      </c>
      <c r="E406" s="123">
        <v>12.850494999999999</v>
      </c>
      <c r="F406" s="123">
        <v>4.299504999999999</v>
      </c>
      <c r="G406" s="30">
        <f t="shared" si="143"/>
        <v>128.5</v>
      </c>
      <c r="H406" s="30">
        <f t="shared" si="144"/>
        <v>43</v>
      </c>
      <c r="I406" s="30">
        <f t="shared" si="145"/>
        <v>171.5</v>
      </c>
      <c r="J406" s="30">
        <f t="shared" si="146"/>
        <v>42.88</v>
      </c>
      <c r="K406" s="30">
        <f t="shared" si="147"/>
        <v>214.38</v>
      </c>
      <c r="L406" s="71">
        <f t="shared" si="142"/>
        <v>3.1325299789387558E-3</v>
      </c>
    </row>
    <row r="407" spans="1:12" s="29" customFormat="1" ht="30" customHeight="1">
      <c r="A407" s="260" t="s">
        <v>712</v>
      </c>
      <c r="B407" s="189" t="s">
        <v>1994</v>
      </c>
      <c r="C407" s="68" t="s">
        <v>1628</v>
      </c>
      <c r="D407" s="100">
        <v>50</v>
      </c>
      <c r="E407" s="123">
        <v>18.00056</v>
      </c>
      <c r="F407" s="123">
        <v>4.2994399999999997</v>
      </c>
      <c r="G407" s="30">
        <f t="shared" si="143"/>
        <v>900.03</v>
      </c>
      <c r="H407" s="30">
        <f t="shared" si="144"/>
        <v>214.97</v>
      </c>
      <c r="I407" s="30">
        <f t="shared" si="145"/>
        <v>1115</v>
      </c>
      <c r="J407" s="30">
        <f t="shared" si="146"/>
        <v>278.79000000000002</v>
      </c>
      <c r="K407" s="30">
        <f t="shared" si="147"/>
        <v>1393.79</v>
      </c>
      <c r="L407" s="71">
        <f t="shared" si="142"/>
        <v>2.0366120717161339E-2</v>
      </c>
    </row>
    <row r="408" spans="1:12" s="29" customFormat="1" ht="30" customHeight="1">
      <c r="A408" s="260" t="s">
        <v>713</v>
      </c>
      <c r="B408" s="189" t="s">
        <v>1995</v>
      </c>
      <c r="C408" s="68" t="s">
        <v>1659</v>
      </c>
      <c r="D408" s="100">
        <v>2</v>
      </c>
      <c r="E408" s="123">
        <v>206</v>
      </c>
      <c r="F408" s="123">
        <v>47.44</v>
      </c>
      <c r="G408" s="30">
        <f t="shared" si="143"/>
        <v>412</v>
      </c>
      <c r="H408" s="30">
        <f t="shared" si="144"/>
        <v>94.88</v>
      </c>
      <c r="I408" s="30">
        <f t="shared" si="145"/>
        <v>506.88</v>
      </c>
      <c r="J408" s="30">
        <f t="shared" si="146"/>
        <v>126.74</v>
      </c>
      <c r="K408" s="30">
        <f t="shared" si="147"/>
        <v>633.62</v>
      </c>
      <c r="L408" s="71">
        <f t="shared" si="142"/>
        <v>9.2584832785482518E-3</v>
      </c>
    </row>
    <row r="409" spans="1:12" s="29" customFormat="1" ht="30" customHeight="1">
      <c r="A409" s="260" t="s">
        <v>714</v>
      </c>
      <c r="B409" s="189" t="s">
        <v>1996</v>
      </c>
      <c r="C409" s="68" t="s">
        <v>1625</v>
      </c>
      <c r="D409" s="100">
        <v>80</v>
      </c>
      <c r="E409" s="123">
        <v>406.5</v>
      </c>
      <c r="F409" s="123">
        <v>1.2555000000000001</v>
      </c>
      <c r="G409" s="30">
        <f t="shared" si="143"/>
        <v>32520</v>
      </c>
      <c r="H409" s="30">
        <f t="shared" si="144"/>
        <v>100.44</v>
      </c>
      <c r="I409" s="30">
        <f t="shared" si="145"/>
        <v>32620.44</v>
      </c>
      <c r="J409" s="30">
        <f t="shared" si="146"/>
        <v>8156.18</v>
      </c>
      <c r="K409" s="30">
        <f t="shared" si="147"/>
        <v>40776.619999999995</v>
      </c>
      <c r="L409" s="71">
        <f t="shared" si="142"/>
        <v>0.59582976298998802</v>
      </c>
    </row>
    <row r="410" spans="1:12" s="29" customFormat="1" ht="30" customHeight="1">
      <c r="A410" s="261" t="s">
        <v>123</v>
      </c>
      <c r="B410" s="94" t="s">
        <v>208</v>
      </c>
      <c r="C410" s="90"/>
      <c r="D410" s="90"/>
      <c r="E410" s="90"/>
      <c r="F410" s="90"/>
      <c r="G410" s="91">
        <f t="shared" ref="G410:L410" si="148">SUM(G411:G436)</f>
        <v>274599.23</v>
      </c>
      <c r="H410" s="91">
        <f t="shared" si="148"/>
        <v>32878.870000000003</v>
      </c>
      <c r="I410" s="91">
        <f t="shared" si="148"/>
        <v>307478.10000000003</v>
      </c>
      <c r="J410" s="91">
        <f t="shared" si="148"/>
        <v>76879.569999999992</v>
      </c>
      <c r="K410" s="91">
        <f t="shared" si="148"/>
        <v>384357.6700000001</v>
      </c>
      <c r="L410" s="351">
        <f t="shared" si="148"/>
        <v>5.616251161069358</v>
      </c>
    </row>
    <row r="411" spans="1:12" ht="30" customHeight="1">
      <c r="A411" s="259" t="s">
        <v>715</v>
      </c>
      <c r="B411" s="189" t="s">
        <v>1997</v>
      </c>
      <c r="C411" s="68" t="s">
        <v>1625</v>
      </c>
      <c r="D411" s="100">
        <v>1</v>
      </c>
      <c r="E411" s="123">
        <v>0</v>
      </c>
      <c r="F411" s="123">
        <v>745.11</v>
      </c>
      <c r="G411" s="30">
        <f t="shared" ref="G411:G432" si="149">ROUND(D411*E411,2)</f>
        <v>0</v>
      </c>
      <c r="H411" s="30">
        <f t="shared" ref="H411:H432" si="150">ROUND(D411*F411,2)</f>
        <v>745.11</v>
      </c>
      <c r="I411" s="30">
        <f t="shared" ref="I411:I432" si="151">G411+H411</f>
        <v>745.11</v>
      </c>
      <c r="J411" s="30">
        <f t="shared" ref="J411:J436" si="152">ROUND($J$17*I411,2)</f>
        <v>186.3</v>
      </c>
      <c r="K411" s="30">
        <f t="shared" ref="K411:K432" si="153">I411+J411</f>
        <v>931.41000000000008</v>
      </c>
      <c r="L411" s="71">
        <f t="shared" ref="L411:L436" si="154">K411/$K$1306*100</f>
        <v>1.3609803842165065E-2</v>
      </c>
    </row>
    <row r="412" spans="1:12" s="29" customFormat="1" ht="30" customHeight="1">
      <c r="A412" s="259" t="s">
        <v>716</v>
      </c>
      <c r="B412" s="189" t="s">
        <v>1998</v>
      </c>
      <c r="C412" s="68" t="s">
        <v>1628</v>
      </c>
      <c r="D412" s="100">
        <v>1</v>
      </c>
      <c r="E412" s="123">
        <v>11.080166666666667</v>
      </c>
      <c r="F412" s="123">
        <v>5.0220000000000002</v>
      </c>
      <c r="G412" s="30">
        <f t="shared" si="149"/>
        <v>11.08</v>
      </c>
      <c r="H412" s="30">
        <f t="shared" si="150"/>
        <v>5.0199999999999996</v>
      </c>
      <c r="I412" s="30">
        <f t="shared" si="151"/>
        <v>16.100000000000001</v>
      </c>
      <c r="J412" s="30">
        <f t="shared" si="152"/>
        <v>4.03</v>
      </c>
      <c r="K412" s="30">
        <f t="shared" si="153"/>
        <v>20.130000000000003</v>
      </c>
      <c r="L412" s="71">
        <f t="shared" si="154"/>
        <v>2.9414044442595933E-4</v>
      </c>
    </row>
    <row r="413" spans="1:12" s="29" customFormat="1" ht="57" customHeight="1">
      <c r="A413" s="260" t="s">
        <v>717</v>
      </c>
      <c r="B413" s="189" t="s">
        <v>1999</v>
      </c>
      <c r="C413" s="68" t="s">
        <v>1628</v>
      </c>
      <c r="D413" s="100">
        <v>5</v>
      </c>
      <c r="E413" s="123">
        <v>1699.9</v>
      </c>
      <c r="F413" s="123">
        <v>260.49</v>
      </c>
      <c r="G413" s="30">
        <f t="shared" si="149"/>
        <v>8499.5</v>
      </c>
      <c r="H413" s="30">
        <f t="shared" si="150"/>
        <v>1302.45</v>
      </c>
      <c r="I413" s="30">
        <f t="shared" si="151"/>
        <v>9801.9500000000007</v>
      </c>
      <c r="J413" s="30">
        <f t="shared" si="152"/>
        <v>2450.81</v>
      </c>
      <c r="K413" s="30">
        <f t="shared" si="153"/>
        <v>12252.76</v>
      </c>
      <c r="L413" s="71">
        <f t="shared" si="154"/>
        <v>0.17903786745378125</v>
      </c>
    </row>
    <row r="414" spans="1:12" s="29" customFormat="1" ht="30" customHeight="1">
      <c r="A414" s="260" t="s">
        <v>718</v>
      </c>
      <c r="B414" s="189" t="s">
        <v>2000</v>
      </c>
      <c r="C414" s="68" t="s">
        <v>2001</v>
      </c>
      <c r="D414" s="100">
        <v>1</v>
      </c>
      <c r="E414" s="123">
        <v>20.53</v>
      </c>
      <c r="F414" s="123">
        <v>7.8029999999999999</v>
      </c>
      <c r="G414" s="30">
        <f t="shared" si="149"/>
        <v>20.53</v>
      </c>
      <c r="H414" s="30">
        <f t="shared" si="150"/>
        <v>7.8</v>
      </c>
      <c r="I414" s="30">
        <f t="shared" si="151"/>
        <v>28.330000000000002</v>
      </c>
      <c r="J414" s="30">
        <f t="shared" si="152"/>
        <v>7.08</v>
      </c>
      <c r="K414" s="30">
        <f t="shared" si="153"/>
        <v>35.410000000000004</v>
      </c>
      <c r="L414" s="71">
        <f t="shared" si="154"/>
        <v>5.1741247576369686E-4</v>
      </c>
    </row>
    <row r="415" spans="1:12" s="29" customFormat="1" ht="30" customHeight="1">
      <c r="A415" s="260" t="s">
        <v>719</v>
      </c>
      <c r="B415" s="189" t="s">
        <v>2002</v>
      </c>
      <c r="C415" s="68" t="s">
        <v>1625</v>
      </c>
      <c r="D415" s="100">
        <v>1</v>
      </c>
      <c r="E415" s="123">
        <v>45.72</v>
      </c>
      <c r="F415" s="123">
        <v>1.2555000000000001</v>
      </c>
      <c r="G415" s="30">
        <f>ROUND(D415*E415,2)</f>
        <v>45.72</v>
      </c>
      <c r="H415" s="30">
        <f>ROUND(D415*F415,2)</f>
        <v>1.26</v>
      </c>
      <c r="I415" s="30">
        <f>G415+H415</f>
        <v>46.98</v>
      </c>
      <c r="J415" s="30">
        <f>ROUND($J$17*I415,2)</f>
        <v>11.75</v>
      </c>
      <c r="K415" s="30">
        <f>I415+J415</f>
        <v>58.73</v>
      </c>
      <c r="L415" s="71">
        <f t="shared" si="154"/>
        <v>8.5816534034458946E-4</v>
      </c>
    </row>
    <row r="416" spans="1:12" s="29" customFormat="1" ht="30" customHeight="1">
      <c r="A416" s="260" t="s">
        <v>720</v>
      </c>
      <c r="B416" s="189" t="s">
        <v>2003</v>
      </c>
      <c r="C416" s="68" t="s">
        <v>1625</v>
      </c>
      <c r="D416" s="100">
        <v>1</v>
      </c>
      <c r="E416" s="123">
        <v>24.61</v>
      </c>
      <c r="F416" s="123">
        <v>57.95</v>
      </c>
      <c r="G416" s="30">
        <f t="shared" si="149"/>
        <v>24.61</v>
      </c>
      <c r="H416" s="30">
        <f t="shared" si="150"/>
        <v>57.95</v>
      </c>
      <c r="I416" s="30">
        <f t="shared" si="151"/>
        <v>82.56</v>
      </c>
      <c r="J416" s="30">
        <f t="shared" si="152"/>
        <v>20.64</v>
      </c>
      <c r="K416" s="30">
        <f t="shared" si="153"/>
        <v>103.2</v>
      </c>
      <c r="L416" s="71">
        <f t="shared" si="154"/>
        <v>1.5079629341658719E-3</v>
      </c>
    </row>
    <row r="417" spans="1:12" s="29" customFormat="1" ht="30" customHeight="1">
      <c r="A417" s="260" t="s">
        <v>721</v>
      </c>
      <c r="B417" s="189" t="s">
        <v>2004</v>
      </c>
      <c r="C417" s="68" t="s">
        <v>1625</v>
      </c>
      <c r="D417" s="100">
        <v>1</v>
      </c>
      <c r="E417" s="123">
        <v>8.6</v>
      </c>
      <c r="F417" s="123">
        <v>43.064999999999998</v>
      </c>
      <c r="G417" s="30">
        <f t="shared" si="149"/>
        <v>8.6</v>
      </c>
      <c r="H417" s="30">
        <f t="shared" si="150"/>
        <v>43.07</v>
      </c>
      <c r="I417" s="30">
        <f t="shared" si="151"/>
        <v>51.67</v>
      </c>
      <c r="J417" s="30">
        <f t="shared" si="152"/>
        <v>12.92</v>
      </c>
      <c r="K417" s="30">
        <f t="shared" si="153"/>
        <v>64.59</v>
      </c>
      <c r="L417" s="71">
        <f t="shared" si="154"/>
        <v>9.437919178078843E-4</v>
      </c>
    </row>
    <row r="418" spans="1:12" s="29" customFormat="1" ht="30" customHeight="1">
      <c r="A418" s="260" t="s">
        <v>722</v>
      </c>
      <c r="B418" s="189" t="s">
        <v>2005</v>
      </c>
      <c r="C418" s="68" t="s">
        <v>1625</v>
      </c>
      <c r="D418" s="100">
        <v>10</v>
      </c>
      <c r="E418" s="123">
        <v>33.46</v>
      </c>
      <c r="F418" s="123">
        <v>15.43</v>
      </c>
      <c r="G418" s="30">
        <f t="shared" si="149"/>
        <v>334.6</v>
      </c>
      <c r="H418" s="30">
        <f t="shared" si="150"/>
        <v>154.30000000000001</v>
      </c>
      <c r="I418" s="30">
        <f t="shared" si="151"/>
        <v>488.90000000000003</v>
      </c>
      <c r="J418" s="30">
        <f t="shared" si="152"/>
        <v>122.24</v>
      </c>
      <c r="K418" s="30">
        <f t="shared" si="153"/>
        <v>611.14</v>
      </c>
      <c r="L418" s="71">
        <f t="shared" si="154"/>
        <v>8.930004530873361E-3</v>
      </c>
    </row>
    <row r="419" spans="1:12" s="29" customFormat="1" ht="30" customHeight="1">
      <c r="A419" s="260" t="s">
        <v>723</v>
      </c>
      <c r="B419" s="189" t="s">
        <v>2006</v>
      </c>
      <c r="C419" s="68" t="s">
        <v>1625</v>
      </c>
      <c r="D419" s="100">
        <v>1</v>
      </c>
      <c r="E419" s="123">
        <v>3.5550000000000002</v>
      </c>
      <c r="F419" s="123">
        <v>69.408000000000001</v>
      </c>
      <c r="G419" s="30">
        <f t="shared" si="149"/>
        <v>3.56</v>
      </c>
      <c r="H419" s="30">
        <f t="shared" si="150"/>
        <v>69.41</v>
      </c>
      <c r="I419" s="30">
        <f t="shared" si="151"/>
        <v>72.97</v>
      </c>
      <c r="J419" s="30">
        <f t="shared" si="152"/>
        <v>18.239999999999998</v>
      </c>
      <c r="K419" s="30">
        <f t="shared" si="153"/>
        <v>91.21</v>
      </c>
      <c r="L419" s="71">
        <f t="shared" si="154"/>
        <v>1.3327645273766391E-3</v>
      </c>
    </row>
    <row r="420" spans="1:12" s="29" customFormat="1" ht="30" customHeight="1">
      <c r="A420" s="260" t="s">
        <v>724</v>
      </c>
      <c r="B420" s="189" t="s">
        <v>2007</v>
      </c>
      <c r="C420" s="68" t="s">
        <v>1625</v>
      </c>
      <c r="D420" s="100">
        <v>1</v>
      </c>
      <c r="E420" s="123">
        <v>4.266</v>
      </c>
      <c r="F420" s="123">
        <v>86.76</v>
      </c>
      <c r="G420" s="30">
        <f t="shared" si="149"/>
        <v>4.2699999999999996</v>
      </c>
      <c r="H420" s="30">
        <f t="shared" si="150"/>
        <v>86.76</v>
      </c>
      <c r="I420" s="30">
        <f t="shared" si="151"/>
        <v>91.03</v>
      </c>
      <c r="J420" s="30">
        <f t="shared" si="152"/>
        <v>22.76</v>
      </c>
      <c r="K420" s="30">
        <f t="shared" si="153"/>
        <v>113.79</v>
      </c>
      <c r="L420" s="71">
        <f t="shared" si="154"/>
        <v>1.6627044794451022E-3</v>
      </c>
    </row>
    <row r="421" spans="1:12" s="29" customFormat="1" ht="30" customHeight="1">
      <c r="A421" s="260" t="s">
        <v>725</v>
      </c>
      <c r="B421" s="189" t="s">
        <v>2008</v>
      </c>
      <c r="C421" s="68" t="s">
        <v>1625</v>
      </c>
      <c r="D421" s="100">
        <v>1</v>
      </c>
      <c r="E421" s="123">
        <v>3.5550000000000002</v>
      </c>
      <c r="F421" s="123">
        <v>69.408000000000001</v>
      </c>
      <c r="G421" s="30">
        <f>ROUND(D421*E421,2)</f>
        <v>3.56</v>
      </c>
      <c r="H421" s="30">
        <f>ROUND(D421*F421,2)</f>
        <v>69.41</v>
      </c>
      <c r="I421" s="30">
        <f>G421+H421</f>
        <v>72.97</v>
      </c>
      <c r="J421" s="30">
        <f t="shared" si="152"/>
        <v>18.239999999999998</v>
      </c>
      <c r="K421" s="30">
        <f>I421+J421</f>
        <v>91.21</v>
      </c>
      <c r="L421" s="71">
        <f t="shared" si="154"/>
        <v>1.3327645273766391E-3</v>
      </c>
    </row>
    <row r="422" spans="1:12" s="29" customFormat="1" ht="30" customHeight="1">
      <c r="A422" s="260" t="s">
        <v>726</v>
      </c>
      <c r="B422" s="189" t="s">
        <v>2009</v>
      </c>
      <c r="C422" s="68" t="s">
        <v>1628</v>
      </c>
      <c r="D422" s="100">
        <v>500</v>
      </c>
      <c r="E422" s="123">
        <v>5.9904000000000401E-2</v>
      </c>
      <c r="F422" s="123">
        <v>6.1800959999999998</v>
      </c>
      <c r="G422" s="30">
        <f t="shared" si="149"/>
        <v>29.95</v>
      </c>
      <c r="H422" s="30">
        <f t="shared" si="150"/>
        <v>3090.05</v>
      </c>
      <c r="I422" s="30">
        <f t="shared" si="151"/>
        <v>3120</v>
      </c>
      <c r="J422" s="30">
        <f t="shared" si="152"/>
        <v>780.1</v>
      </c>
      <c r="K422" s="30">
        <f t="shared" si="153"/>
        <v>3900.1</v>
      </c>
      <c r="L422" s="71">
        <f t="shared" si="154"/>
        <v>5.6988432553685235E-2</v>
      </c>
    </row>
    <row r="423" spans="1:12" s="33" customFormat="1" ht="30" customHeight="1">
      <c r="A423" s="260" t="s">
        <v>727</v>
      </c>
      <c r="B423" s="189" t="s">
        <v>2010</v>
      </c>
      <c r="C423" s="68" t="s">
        <v>1628</v>
      </c>
      <c r="D423" s="100">
        <v>1</v>
      </c>
      <c r="E423" s="123">
        <v>385.68960000000004</v>
      </c>
      <c r="F423" s="123">
        <v>128.07</v>
      </c>
      <c r="G423" s="30">
        <f t="shared" si="149"/>
        <v>385.69</v>
      </c>
      <c r="H423" s="30">
        <f t="shared" si="150"/>
        <v>128.07</v>
      </c>
      <c r="I423" s="30">
        <f t="shared" si="151"/>
        <v>513.76</v>
      </c>
      <c r="J423" s="30">
        <f t="shared" si="152"/>
        <v>128.46</v>
      </c>
      <c r="K423" s="30">
        <f t="shared" si="153"/>
        <v>642.22</v>
      </c>
      <c r="L423" s="71">
        <f t="shared" si="154"/>
        <v>9.3841468563954089E-3</v>
      </c>
    </row>
    <row r="424" spans="1:12" s="29" customFormat="1" ht="30" customHeight="1">
      <c r="A424" s="260" t="s">
        <v>728</v>
      </c>
      <c r="B424" s="189" t="s">
        <v>2011</v>
      </c>
      <c r="C424" s="68" t="s">
        <v>1628</v>
      </c>
      <c r="D424" s="100">
        <v>10</v>
      </c>
      <c r="E424" s="123">
        <v>647.22222222222217</v>
      </c>
      <c r="F424" s="123">
        <v>55.97</v>
      </c>
      <c r="G424" s="30">
        <f t="shared" si="149"/>
        <v>6472.22</v>
      </c>
      <c r="H424" s="30">
        <f t="shared" si="150"/>
        <v>559.70000000000005</v>
      </c>
      <c r="I424" s="30">
        <f t="shared" si="151"/>
        <v>7031.92</v>
      </c>
      <c r="J424" s="30">
        <f t="shared" si="152"/>
        <v>1758.21</v>
      </c>
      <c r="K424" s="30">
        <f t="shared" si="153"/>
        <v>8790.130000000001</v>
      </c>
      <c r="L424" s="71">
        <f t="shared" si="154"/>
        <v>0.12844176576065364</v>
      </c>
    </row>
    <row r="425" spans="1:12" s="29" customFormat="1" ht="30" customHeight="1">
      <c r="A425" s="260" t="s">
        <v>729</v>
      </c>
      <c r="B425" s="189" t="s">
        <v>2012</v>
      </c>
      <c r="C425" s="68" t="s">
        <v>1625</v>
      </c>
      <c r="D425" s="100">
        <v>1</v>
      </c>
      <c r="E425" s="123">
        <v>21.82</v>
      </c>
      <c r="F425" s="123">
        <v>88.369380000000007</v>
      </c>
      <c r="G425" s="30">
        <f>ROUND(D425*E425,2)</f>
        <v>21.82</v>
      </c>
      <c r="H425" s="30">
        <f>ROUND(D425*F425,2)</f>
        <v>88.37</v>
      </c>
      <c r="I425" s="30">
        <f>G425+H425</f>
        <v>110.19</v>
      </c>
      <c r="J425" s="30">
        <f>ROUND($J$17*I425,2)</f>
        <v>27.55</v>
      </c>
      <c r="K425" s="30">
        <f>I425+J425</f>
        <v>137.74</v>
      </c>
      <c r="L425" s="71">
        <f t="shared" si="154"/>
        <v>2.0126629317054959E-3</v>
      </c>
    </row>
    <row r="426" spans="1:12" s="33" customFormat="1" ht="30" customHeight="1">
      <c r="A426" s="260" t="s">
        <v>730</v>
      </c>
      <c r="B426" s="189" t="s">
        <v>2013</v>
      </c>
      <c r="C426" s="68" t="s">
        <v>1628</v>
      </c>
      <c r="D426" s="100">
        <v>1</v>
      </c>
      <c r="E426" s="123">
        <v>123.02631578947368</v>
      </c>
      <c r="F426" s="123">
        <v>45.375999999999998</v>
      </c>
      <c r="G426" s="30">
        <f t="shared" si="149"/>
        <v>123.03</v>
      </c>
      <c r="H426" s="30">
        <f t="shared" si="150"/>
        <v>45.38</v>
      </c>
      <c r="I426" s="30">
        <f t="shared" si="151"/>
        <v>168.41</v>
      </c>
      <c r="J426" s="30">
        <f t="shared" si="152"/>
        <v>42.11</v>
      </c>
      <c r="K426" s="30">
        <f t="shared" si="153"/>
        <v>210.51999999999998</v>
      </c>
      <c r="L426" s="71">
        <f t="shared" si="154"/>
        <v>3.0761274893468921E-3</v>
      </c>
    </row>
    <row r="427" spans="1:12" s="33" customFormat="1" ht="30" customHeight="1">
      <c r="A427" s="260" t="s">
        <v>731</v>
      </c>
      <c r="B427" s="189" t="s">
        <v>2014</v>
      </c>
      <c r="C427" s="68" t="s">
        <v>1628</v>
      </c>
      <c r="D427" s="100">
        <v>1</v>
      </c>
      <c r="E427" s="123">
        <v>36.184210526315788</v>
      </c>
      <c r="F427" s="123">
        <v>45.375999999999998</v>
      </c>
      <c r="G427" s="30">
        <f>ROUND(D427*E427,2)</f>
        <v>36.18</v>
      </c>
      <c r="H427" s="30">
        <f>ROUND(D427*F427,2)</f>
        <v>45.38</v>
      </c>
      <c r="I427" s="30">
        <f>G427+H427</f>
        <v>81.56</v>
      </c>
      <c r="J427" s="30">
        <f t="shared" si="152"/>
        <v>20.39</v>
      </c>
      <c r="K427" s="30">
        <f>I427+J427</f>
        <v>101.95</v>
      </c>
      <c r="L427" s="71">
        <f t="shared" si="154"/>
        <v>1.4896978792462269E-3</v>
      </c>
    </row>
    <row r="428" spans="1:12" s="29" customFormat="1" ht="30" customHeight="1">
      <c r="A428" s="260" t="s">
        <v>732</v>
      </c>
      <c r="B428" s="189" t="s">
        <v>2015</v>
      </c>
      <c r="C428" s="68" t="s">
        <v>1634</v>
      </c>
      <c r="D428" s="100">
        <v>1</v>
      </c>
      <c r="E428" s="123">
        <v>35.53</v>
      </c>
      <c r="F428" s="123">
        <v>45.375999999999998</v>
      </c>
      <c r="G428" s="30">
        <f t="shared" si="149"/>
        <v>35.53</v>
      </c>
      <c r="H428" s="30">
        <f t="shared" si="150"/>
        <v>45.38</v>
      </c>
      <c r="I428" s="30">
        <f t="shared" si="151"/>
        <v>80.91</v>
      </c>
      <c r="J428" s="30">
        <f t="shared" si="152"/>
        <v>20.23</v>
      </c>
      <c r="K428" s="30">
        <f t="shared" si="153"/>
        <v>101.14</v>
      </c>
      <c r="L428" s="71">
        <f t="shared" si="154"/>
        <v>1.4778621236582973E-3</v>
      </c>
    </row>
    <row r="429" spans="1:12" s="29" customFormat="1" ht="30" customHeight="1">
      <c r="A429" s="260" t="s">
        <v>733</v>
      </c>
      <c r="B429" s="189" t="s">
        <v>2016</v>
      </c>
      <c r="C429" s="68" t="s">
        <v>1628</v>
      </c>
      <c r="D429" s="100">
        <v>100</v>
      </c>
      <c r="E429" s="123">
        <v>43.769000000000005</v>
      </c>
      <c r="F429" s="123">
        <v>45.375999999999998</v>
      </c>
      <c r="G429" s="30">
        <f>ROUND(D429*E429,2)</f>
        <v>4376.8999999999996</v>
      </c>
      <c r="H429" s="30">
        <f>ROUND(D429*F429,2)</f>
        <v>4537.6000000000004</v>
      </c>
      <c r="I429" s="30">
        <f>G429+H429</f>
        <v>8914.5</v>
      </c>
      <c r="J429" s="30">
        <f>ROUND($J$17*I429,2)</f>
        <v>2228.92</v>
      </c>
      <c r="K429" s="30">
        <f>I429+J429</f>
        <v>11143.42</v>
      </c>
      <c r="L429" s="71">
        <f t="shared" si="154"/>
        <v>0.16282814263413428</v>
      </c>
    </row>
    <row r="430" spans="1:12" s="29" customFormat="1" ht="30" customHeight="1">
      <c r="A430" s="260" t="s">
        <v>734</v>
      </c>
      <c r="B430" s="189" t="s">
        <v>2017</v>
      </c>
      <c r="C430" s="68" t="s">
        <v>1628</v>
      </c>
      <c r="D430" s="100">
        <v>300</v>
      </c>
      <c r="E430" s="123">
        <v>244.5</v>
      </c>
      <c r="F430" s="123">
        <v>43.414999999999999</v>
      </c>
      <c r="G430" s="30">
        <f t="shared" si="149"/>
        <v>73350</v>
      </c>
      <c r="H430" s="30">
        <f t="shared" si="150"/>
        <v>13024.5</v>
      </c>
      <c r="I430" s="30">
        <f t="shared" si="151"/>
        <v>86374.5</v>
      </c>
      <c r="J430" s="30">
        <f t="shared" si="152"/>
        <v>21596.45</v>
      </c>
      <c r="K430" s="30">
        <f t="shared" si="153"/>
        <v>107970.95</v>
      </c>
      <c r="L430" s="71">
        <f t="shared" si="154"/>
        <v>1.5776762651809748</v>
      </c>
    </row>
    <row r="431" spans="1:12" s="29" customFormat="1" ht="30" customHeight="1">
      <c r="A431" s="260" t="s">
        <v>735</v>
      </c>
      <c r="B431" s="189" t="s">
        <v>2018</v>
      </c>
      <c r="C431" s="68" t="s">
        <v>1628</v>
      </c>
      <c r="D431" s="100">
        <v>100</v>
      </c>
      <c r="E431" s="123">
        <v>390</v>
      </c>
      <c r="F431" s="123">
        <v>43.414999999999999</v>
      </c>
      <c r="G431" s="30">
        <f t="shared" si="149"/>
        <v>39000</v>
      </c>
      <c r="H431" s="30">
        <f t="shared" si="150"/>
        <v>4341.5</v>
      </c>
      <c r="I431" s="30">
        <f t="shared" si="151"/>
        <v>43341.5</v>
      </c>
      <c r="J431" s="30">
        <f t="shared" si="152"/>
        <v>10836.79</v>
      </c>
      <c r="K431" s="30">
        <f t="shared" si="153"/>
        <v>54178.29</v>
      </c>
      <c r="L431" s="71">
        <f t="shared" si="154"/>
        <v>0.79165555384195263</v>
      </c>
    </row>
    <row r="432" spans="1:12" s="29" customFormat="1" ht="30" customHeight="1">
      <c r="A432" s="260" t="s">
        <v>736</v>
      </c>
      <c r="B432" s="189" t="s">
        <v>2019</v>
      </c>
      <c r="C432" s="68" t="s">
        <v>1625</v>
      </c>
      <c r="D432" s="100">
        <v>1</v>
      </c>
      <c r="E432" s="123">
        <v>49211.064000000006</v>
      </c>
      <c r="F432" s="192">
        <v>0</v>
      </c>
      <c r="G432" s="30">
        <f t="shared" si="149"/>
        <v>49211.06</v>
      </c>
      <c r="H432" s="30">
        <f t="shared" si="150"/>
        <v>0</v>
      </c>
      <c r="I432" s="30">
        <f t="shared" si="151"/>
        <v>49211.06</v>
      </c>
      <c r="J432" s="30">
        <f t="shared" si="152"/>
        <v>12304.37</v>
      </c>
      <c r="K432" s="30">
        <f t="shared" si="153"/>
        <v>61515.43</v>
      </c>
      <c r="L432" s="71">
        <f t="shared" si="154"/>
        <v>0.89886616588445056</v>
      </c>
    </row>
    <row r="433" spans="1:12" s="29" customFormat="1" ht="30" customHeight="1">
      <c r="A433" s="260" t="s">
        <v>737</v>
      </c>
      <c r="B433" s="189" t="s">
        <v>2020</v>
      </c>
      <c r="C433" s="68" t="s">
        <v>1625</v>
      </c>
      <c r="D433" s="100">
        <v>1</v>
      </c>
      <c r="E433" s="123">
        <v>78061.41</v>
      </c>
      <c r="F433" s="192">
        <v>0</v>
      </c>
      <c r="G433" s="30">
        <f>ROUND(D433*E433,2)</f>
        <v>78061.41</v>
      </c>
      <c r="H433" s="30">
        <f>ROUND(D433*F433,2)</f>
        <v>0</v>
      </c>
      <c r="I433" s="30">
        <f>G433+H433</f>
        <v>78061.41</v>
      </c>
      <c r="J433" s="30">
        <f t="shared" si="152"/>
        <v>19517.91</v>
      </c>
      <c r="K433" s="30">
        <f>I433+J433</f>
        <v>97579.32</v>
      </c>
      <c r="L433" s="71">
        <f t="shared" si="154"/>
        <v>1.4258333110572725</v>
      </c>
    </row>
    <row r="434" spans="1:12" s="29" customFormat="1" ht="30" customHeight="1">
      <c r="A434" s="260" t="s">
        <v>738</v>
      </c>
      <c r="B434" s="189" t="s">
        <v>2021</v>
      </c>
      <c r="C434" s="68" t="s">
        <v>1625</v>
      </c>
      <c r="D434" s="100">
        <v>1</v>
      </c>
      <c r="E434" s="123">
        <v>8172.4967915899988</v>
      </c>
      <c r="F434" s="123">
        <v>2872.0735084100002</v>
      </c>
      <c r="G434" s="30">
        <f>ROUND(D434*E434,2)</f>
        <v>8172.5</v>
      </c>
      <c r="H434" s="30">
        <f>ROUND(D434*F434,2)</f>
        <v>2872.07</v>
      </c>
      <c r="I434" s="30">
        <f>G434+H434</f>
        <v>11044.57</v>
      </c>
      <c r="J434" s="30">
        <f>ROUND($J$17*I434,2)</f>
        <v>2761.5</v>
      </c>
      <c r="K434" s="30">
        <f>I434+J434</f>
        <v>13806.07</v>
      </c>
      <c r="L434" s="71">
        <f t="shared" si="154"/>
        <v>0.20173490141956796</v>
      </c>
    </row>
    <row r="435" spans="1:12" s="29" customFormat="1" ht="30" customHeight="1">
      <c r="A435" s="260" t="s">
        <v>739</v>
      </c>
      <c r="B435" s="189" t="s">
        <v>2022</v>
      </c>
      <c r="C435" s="68" t="s">
        <v>1625</v>
      </c>
      <c r="D435" s="100">
        <v>1</v>
      </c>
      <c r="E435" s="123">
        <v>3467.9072478400003</v>
      </c>
      <c r="F435" s="123">
        <v>1167.5946721599998</v>
      </c>
      <c r="G435" s="30">
        <f>ROUND(D435*E435,2)</f>
        <v>3467.91</v>
      </c>
      <c r="H435" s="30">
        <f>ROUND(D435*F435,2)</f>
        <v>1167.5899999999999</v>
      </c>
      <c r="I435" s="30">
        <f>G435+H435</f>
        <v>4635.5</v>
      </c>
      <c r="J435" s="30">
        <f>ROUND($J$17*I435,2)</f>
        <v>1159.03</v>
      </c>
      <c r="K435" s="30">
        <f>I435+J435</f>
        <v>5794.53</v>
      </c>
      <c r="L435" s="71">
        <f t="shared" si="154"/>
        <v>8.4669926946823335E-2</v>
      </c>
    </row>
    <row r="436" spans="1:12" s="29" customFormat="1" ht="30" customHeight="1">
      <c r="A436" s="260" t="s">
        <v>1420</v>
      </c>
      <c r="B436" s="189" t="s">
        <v>2023</v>
      </c>
      <c r="C436" s="68" t="s">
        <v>1625</v>
      </c>
      <c r="D436" s="100">
        <v>10</v>
      </c>
      <c r="E436" s="123">
        <v>289.89999999999998</v>
      </c>
      <c r="F436" s="123">
        <v>39.073500000000003</v>
      </c>
      <c r="G436" s="30">
        <f>ROUND(D436*E436,2)</f>
        <v>2899</v>
      </c>
      <c r="H436" s="30">
        <f>ROUND(D436*F436,2)</f>
        <v>390.74</v>
      </c>
      <c r="I436" s="30">
        <f>G436+H436</f>
        <v>3289.74</v>
      </c>
      <c r="J436" s="30">
        <f t="shared" si="152"/>
        <v>822.54</v>
      </c>
      <c r="K436" s="30">
        <f>I436+J436</f>
        <v>4112.28</v>
      </c>
      <c r="L436" s="71">
        <f t="shared" si="154"/>
        <v>6.0088816035965407E-2</v>
      </c>
    </row>
    <row r="437" spans="1:12" ht="30" customHeight="1">
      <c r="A437" s="261" t="s">
        <v>124</v>
      </c>
      <c r="B437" s="94" t="s">
        <v>41</v>
      </c>
      <c r="C437" s="90"/>
      <c r="D437" s="90"/>
      <c r="E437" s="90"/>
      <c r="F437" s="90"/>
      <c r="G437" s="91">
        <f t="shared" ref="G437:L437" si="155">SUM(G438:G556)/2</f>
        <v>192079.90999999995</v>
      </c>
      <c r="H437" s="91">
        <f t="shared" si="155"/>
        <v>24835.479999999992</v>
      </c>
      <c r="I437" s="91">
        <f t="shared" si="155"/>
        <v>216915.3899999999</v>
      </c>
      <c r="J437" s="91">
        <f t="shared" si="155"/>
        <v>54235.939999999981</v>
      </c>
      <c r="K437" s="91">
        <f t="shared" si="155"/>
        <v>271151.32999999996</v>
      </c>
      <c r="L437" s="351">
        <f t="shared" si="155"/>
        <v>3.9620751471877775</v>
      </c>
    </row>
    <row r="438" spans="1:12" s="29" customFormat="1" ht="30" customHeight="1">
      <c r="A438" s="255" t="s">
        <v>740</v>
      </c>
      <c r="B438" s="115" t="s">
        <v>203</v>
      </c>
      <c r="C438" s="98"/>
      <c r="D438" s="99"/>
      <c r="E438" s="99"/>
      <c r="F438" s="99"/>
      <c r="G438" s="120">
        <f t="shared" ref="G438:L438" si="156">SUM(G439:G478)</f>
        <v>39062.220000000016</v>
      </c>
      <c r="H438" s="120">
        <f t="shared" si="156"/>
        <v>2532.1000000000013</v>
      </c>
      <c r="I438" s="120">
        <f t="shared" si="156"/>
        <v>41594.320000000022</v>
      </c>
      <c r="J438" s="120">
        <f t="shared" si="156"/>
        <v>10399.950000000004</v>
      </c>
      <c r="K438" s="120">
        <f t="shared" si="156"/>
        <v>51994.27</v>
      </c>
      <c r="L438" s="187">
        <f t="shared" si="156"/>
        <v>0.75974255764547061</v>
      </c>
    </row>
    <row r="439" spans="1:12" s="29" customFormat="1" ht="45" customHeight="1">
      <c r="A439" s="258" t="s">
        <v>741</v>
      </c>
      <c r="B439" s="189" t="s">
        <v>2024</v>
      </c>
      <c r="C439" s="68" t="s">
        <v>1668</v>
      </c>
      <c r="D439" s="100">
        <v>1</v>
      </c>
      <c r="E439" s="123">
        <v>12.516549618700001</v>
      </c>
      <c r="F439" s="123">
        <v>40.0702473813</v>
      </c>
      <c r="G439" s="30">
        <f t="shared" ref="G439:G478" si="157">ROUND(D439*E439,2)</f>
        <v>12.52</v>
      </c>
      <c r="H439" s="30">
        <f t="shared" ref="H439:H478" si="158">ROUND(D439*F439,2)</f>
        <v>40.07</v>
      </c>
      <c r="I439" s="30">
        <f t="shared" ref="I439:I478" si="159">G439+H439</f>
        <v>52.59</v>
      </c>
      <c r="J439" s="30">
        <f t="shared" ref="J439:J478" si="160">ROUND($J$17*I439,2)</f>
        <v>13.15</v>
      </c>
      <c r="K439" s="30">
        <f t="shared" ref="K439:K478" si="161">I439+J439</f>
        <v>65.740000000000009</v>
      </c>
      <c r="L439" s="71">
        <f t="shared" ref="L439:L478" si="162">K439/$K$1306*100</f>
        <v>9.6059576833395751E-4</v>
      </c>
    </row>
    <row r="440" spans="1:12" s="29" customFormat="1" ht="45" customHeight="1">
      <c r="A440" s="258" t="s">
        <v>742</v>
      </c>
      <c r="B440" s="189" t="s">
        <v>2025</v>
      </c>
      <c r="C440" s="68" t="s">
        <v>1668</v>
      </c>
      <c r="D440" s="100">
        <v>1</v>
      </c>
      <c r="E440" s="123">
        <v>13.826193685200002</v>
      </c>
      <c r="F440" s="123">
        <v>43.5983453148</v>
      </c>
      <c r="G440" s="30">
        <f t="shared" si="157"/>
        <v>13.83</v>
      </c>
      <c r="H440" s="30">
        <f t="shared" si="158"/>
        <v>43.6</v>
      </c>
      <c r="I440" s="30">
        <f t="shared" si="159"/>
        <v>57.43</v>
      </c>
      <c r="J440" s="30">
        <f t="shared" si="160"/>
        <v>14.36</v>
      </c>
      <c r="K440" s="30">
        <f t="shared" si="161"/>
        <v>71.789999999999992</v>
      </c>
      <c r="L440" s="71">
        <f t="shared" si="162"/>
        <v>1.0489986341450379E-3</v>
      </c>
    </row>
    <row r="441" spans="1:12" s="29" customFormat="1" ht="45" customHeight="1">
      <c r="A441" s="258" t="s">
        <v>743</v>
      </c>
      <c r="B441" s="189" t="s">
        <v>2026</v>
      </c>
      <c r="C441" s="68" t="s">
        <v>1668</v>
      </c>
      <c r="D441" s="100">
        <v>1</v>
      </c>
      <c r="E441" s="123">
        <v>29.410015833799999</v>
      </c>
      <c r="F441" s="123">
        <v>8.9549041662000004</v>
      </c>
      <c r="G441" s="30">
        <f t="shared" si="157"/>
        <v>29.41</v>
      </c>
      <c r="H441" s="30">
        <f t="shared" si="158"/>
        <v>8.9499999999999993</v>
      </c>
      <c r="I441" s="30">
        <f t="shared" si="159"/>
        <v>38.36</v>
      </c>
      <c r="J441" s="30">
        <f t="shared" si="160"/>
        <v>9.59</v>
      </c>
      <c r="K441" s="30">
        <f t="shared" si="161"/>
        <v>47.95</v>
      </c>
      <c r="L441" s="71">
        <f t="shared" si="162"/>
        <v>7.0064750671757316E-4</v>
      </c>
    </row>
    <row r="442" spans="1:12" s="29" customFormat="1" ht="45" customHeight="1">
      <c r="A442" s="258" t="s">
        <v>744</v>
      </c>
      <c r="B442" s="189" t="s">
        <v>2027</v>
      </c>
      <c r="C442" s="68" t="s">
        <v>1668</v>
      </c>
      <c r="D442" s="100">
        <v>1</v>
      </c>
      <c r="E442" s="123">
        <v>17.968432504299997</v>
      </c>
      <c r="F442" s="123">
        <v>14.530824495700003</v>
      </c>
      <c r="G442" s="30">
        <f t="shared" si="157"/>
        <v>17.97</v>
      </c>
      <c r="H442" s="30">
        <f t="shared" si="158"/>
        <v>14.53</v>
      </c>
      <c r="I442" s="30">
        <f t="shared" si="159"/>
        <v>32.5</v>
      </c>
      <c r="J442" s="30">
        <f t="shared" si="160"/>
        <v>8.1300000000000008</v>
      </c>
      <c r="K442" s="30">
        <f t="shared" si="161"/>
        <v>40.630000000000003</v>
      </c>
      <c r="L442" s="71">
        <f t="shared" si="162"/>
        <v>5.9368734510813345E-4</v>
      </c>
    </row>
    <row r="443" spans="1:12" s="29" customFormat="1" ht="45" customHeight="1">
      <c r="A443" s="258" t="s">
        <v>745</v>
      </c>
      <c r="B443" s="189" t="s">
        <v>2028</v>
      </c>
      <c r="C443" s="68" t="s">
        <v>1668</v>
      </c>
      <c r="D443" s="100">
        <v>1</v>
      </c>
      <c r="E443" s="123">
        <v>17.8867571832</v>
      </c>
      <c r="F443" s="123">
        <v>17.516536816799999</v>
      </c>
      <c r="G443" s="30">
        <f t="shared" si="157"/>
        <v>17.89</v>
      </c>
      <c r="H443" s="30">
        <f t="shared" si="158"/>
        <v>17.52</v>
      </c>
      <c r="I443" s="30">
        <f t="shared" si="159"/>
        <v>35.409999999999997</v>
      </c>
      <c r="J443" s="30">
        <f t="shared" si="160"/>
        <v>8.85</v>
      </c>
      <c r="K443" s="30">
        <f t="shared" si="161"/>
        <v>44.26</v>
      </c>
      <c r="L443" s="71">
        <f t="shared" si="162"/>
        <v>6.4672906459478175E-4</v>
      </c>
    </row>
    <row r="444" spans="1:12" s="29" customFormat="1" ht="45" customHeight="1">
      <c r="A444" s="262" t="s">
        <v>746</v>
      </c>
      <c r="B444" s="189" t="s">
        <v>2029</v>
      </c>
      <c r="C444" s="68" t="s">
        <v>1668</v>
      </c>
      <c r="D444" s="100">
        <v>1</v>
      </c>
      <c r="E444" s="123">
        <v>56.117619999999995</v>
      </c>
      <c r="F444" s="123">
        <v>24.871200000000002</v>
      </c>
      <c r="G444" s="30">
        <f>ROUND(D444*E444,2)</f>
        <v>56.12</v>
      </c>
      <c r="H444" s="30">
        <f>ROUND(D444*F444,2)</f>
        <v>24.87</v>
      </c>
      <c r="I444" s="30">
        <f>G444+H444</f>
        <v>80.989999999999995</v>
      </c>
      <c r="J444" s="30">
        <f>ROUND($J$17*I444,2)</f>
        <v>20.25</v>
      </c>
      <c r="K444" s="30">
        <f>I444+J444</f>
        <v>101.24</v>
      </c>
      <c r="L444" s="71">
        <f t="shared" si="162"/>
        <v>1.4793233280518685E-3</v>
      </c>
    </row>
    <row r="445" spans="1:12" s="29" customFormat="1" ht="45" customHeight="1">
      <c r="A445" s="262" t="s">
        <v>747</v>
      </c>
      <c r="B445" s="189" t="s">
        <v>2030</v>
      </c>
      <c r="C445" s="68" t="s">
        <v>1668</v>
      </c>
      <c r="D445" s="100">
        <v>1</v>
      </c>
      <c r="E445" s="123">
        <v>92.85166000000001</v>
      </c>
      <c r="F445" s="123">
        <v>30.076800000000006</v>
      </c>
      <c r="G445" s="30">
        <f>ROUND(D445*E445,2)</f>
        <v>92.85</v>
      </c>
      <c r="H445" s="30">
        <f>ROUND(D445*F445,2)</f>
        <v>30.08</v>
      </c>
      <c r="I445" s="30">
        <f>G445+H445</f>
        <v>122.92999999999999</v>
      </c>
      <c r="J445" s="30">
        <f>ROUND($J$17*I445,2)</f>
        <v>30.74</v>
      </c>
      <c r="K445" s="30">
        <f>I445+J445</f>
        <v>153.66999999999999</v>
      </c>
      <c r="L445" s="71">
        <f t="shared" si="162"/>
        <v>2.2454327916014484E-3</v>
      </c>
    </row>
    <row r="446" spans="1:12" s="29" customFormat="1" ht="45" customHeight="1">
      <c r="A446" s="262" t="s">
        <v>748</v>
      </c>
      <c r="B446" s="189" t="s">
        <v>2031</v>
      </c>
      <c r="C446" s="68" t="s">
        <v>1625</v>
      </c>
      <c r="D446" s="100">
        <v>1</v>
      </c>
      <c r="E446" s="123">
        <v>14.138955000000001</v>
      </c>
      <c r="F446" s="123">
        <v>7.7310449999999999</v>
      </c>
      <c r="G446" s="30">
        <f t="shared" si="157"/>
        <v>14.14</v>
      </c>
      <c r="H446" s="30">
        <f t="shared" si="158"/>
        <v>7.73</v>
      </c>
      <c r="I446" s="30">
        <f t="shared" si="159"/>
        <v>21.87</v>
      </c>
      <c r="J446" s="30">
        <f t="shared" si="160"/>
        <v>5.47</v>
      </c>
      <c r="K446" s="30">
        <f t="shared" si="161"/>
        <v>27.34</v>
      </c>
      <c r="L446" s="71">
        <f t="shared" si="162"/>
        <v>3.9949328120247028E-4</v>
      </c>
    </row>
    <row r="447" spans="1:12" s="29" customFormat="1" ht="45" customHeight="1">
      <c r="A447" s="262" t="s">
        <v>749</v>
      </c>
      <c r="B447" s="189" t="s">
        <v>2032</v>
      </c>
      <c r="C447" s="68" t="s">
        <v>1625</v>
      </c>
      <c r="D447" s="100">
        <v>1</v>
      </c>
      <c r="E447" s="123">
        <v>21.189162</v>
      </c>
      <c r="F447" s="123">
        <v>7.9408380000000003</v>
      </c>
      <c r="G447" s="30">
        <f t="shared" si="157"/>
        <v>21.19</v>
      </c>
      <c r="H447" s="30">
        <f t="shared" si="158"/>
        <v>7.94</v>
      </c>
      <c r="I447" s="30">
        <f t="shared" si="159"/>
        <v>29.130000000000003</v>
      </c>
      <c r="J447" s="30">
        <f t="shared" si="160"/>
        <v>7.28</v>
      </c>
      <c r="K447" s="30">
        <f t="shared" si="161"/>
        <v>36.410000000000004</v>
      </c>
      <c r="L447" s="71">
        <f t="shared" si="162"/>
        <v>5.3202451969941271E-4</v>
      </c>
    </row>
    <row r="448" spans="1:12" s="29" customFormat="1" ht="45" customHeight="1">
      <c r="A448" s="262" t="s">
        <v>750</v>
      </c>
      <c r="B448" s="189" t="s">
        <v>2033</v>
      </c>
      <c r="C448" s="68" t="s">
        <v>1625</v>
      </c>
      <c r="D448" s="100">
        <v>1</v>
      </c>
      <c r="E448" s="123">
        <v>31.549586000000001</v>
      </c>
      <c r="F448" s="123">
        <v>8.1904140000000005</v>
      </c>
      <c r="G448" s="30">
        <f t="shared" si="157"/>
        <v>31.55</v>
      </c>
      <c r="H448" s="30">
        <f t="shared" si="158"/>
        <v>8.19</v>
      </c>
      <c r="I448" s="30">
        <f t="shared" si="159"/>
        <v>39.74</v>
      </c>
      <c r="J448" s="30">
        <f t="shared" si="160"/>
        <v>9.94</v>
      </c>
      <c r="K448" s="30">
        <f t="shared" si="161"/>
        <v>49.68</v>
      </c>
      <c r="L448" s="71">
        <f t="shared" si="162"/>
        <v>7.2592634272636151E-4</v>
      </c>
    </row>
    <row r="449" spans="1:12" s="29" customFormat="1" ht="30" customHeight="1">
      <c r="A449" s="262" t="s">
        <v>751</v>
      </c>
      <c r="B449" s="189" t="s">
        <v>2034</v>
      </c>
      <c r="C449" s="68" t="s">
        <v>1654</v>
      </c>
      <c r="D449" s="100">
        <v>1</v>
      </c>
      <c r="E449" s="123">
        <v>0</v>
      </c>
      <c r="F449" s="123">
        <v>32.270000000000003</v>
      </c>
      <c r="G449" s="30">
        <f>ROUND(D449*E449,2)</f>
        <v>0</v>
      </c>
      <c r="H449" s="30">
        <f>ROUND(D449*F449,2)</f>
        <v>32.270000000000003</v>
      </c>
      <c r="I449" s="30">
        <f>G449+H449</f>
        <v>32.270000000000003</v>
      </c>
      <c r="J449" s="30">
        <f>ROUND($J$17*I449,2)</f>
        <v>8.07</v>
      </c>
      <c r="K449" s="30">
        <f>I449+J449</f>
        <v>40.340000000000003</v>
      </c>
      <c r="L449" s="71">
        <f t="shared" si="162"/>
        <v>5.8944985236677582E-4</v>
      </c>
    </row>
    <row r="450" spans="1:12" s="29" customFormat="1" ht="30" customHeight="1">
      <c r="A450" s="262" t="s">
        <v>752</v>
      </c>
      <c r="B450" s="189" t="s">
        <v>2035</v>
      </c>
      <c r="C450" s="68" t="s">
        <v>1625</v>
      </c>
      <c r="D450" s="100">
        <v>1</v>
      </c>
      <c r="E450" s="123">
        <v>3509.1850199999999</v>
      </c>
      <c r="F450" s="123">
        <v>157.67498000000001</v>
      </c>
      <c r="G450" s="30">
        <f t="shared" si="157"/>
        <v>3509.19</v>
      </c>
      <c r="H450" s="30">
        <f t="shared" si="158"/>
        <v>157.66999999999999</v>
      </c>
      <c r="I450" s="30">
        <f t="shared" si="159"/>
        <v>3666.86</v>
      </c>
      <c r="J450" s="30">
        <f t="shared" si="160"/>
        <v>916.83</v>
      </c>
      <c r="K450" s="30">
        <f t="shared" si="161"/>
        <v>4583.6900000000005</v>
      </c>
      <c r="L450" s="71">
        <f t="shared" si="162"/>
        <v>6.6977079667701209E-2</v>
      </c>
    </row>
    <row r="451" spans="1:12" s="29" customFormat="1" ht="30" customHeight="1">
      <c r="A451" s="262" t="s">
        <v>753</v>
      </c>
      <c r="B451" s="189" t="s">
        <v>2036</v>
      </c>
      <c r="C451" s="68" t="s">
        <v>1625</v>
      </c>
      <c r="D451" s="100">
        <v>1</v>
      </c>
      <c r="E451" s="123">
        <v>929.47261760799995</v>
      </c>
      <c r="F451" s="123">
        <v>157.76380639199999</v>
      </c>
      <c r="G451" s="30">
        <f t="shared" si="157"/>
        <v>929.47</v>
      </c>
      <c r="H451" s="30">
        <f t="shared" si="158"/>
        <v>157.76</v>
      </c>
      <c r="I451" s="30">
        <f t="shared" si="159"/>
        <v>1087.23</v>
      </c>
      <c r="J451" s="30">
        <f t="shared" si="160"/>
        <v>271.83999999999997</v>
      </c>
      <c r="K451" s="30">
        <f t="shared" si="161"/>
        <v>1359.07</v>
      </c>
      <c r="L451" s="71">
        <f t="shared" si="162"/>
        <v>1.9858790551713287E-2</v>
      </c>
    </row>
    <row r="452" spans="1:12" s="29" customFormat="1" ht="30" customHeight="1">
      <c r="A452" s="262" t="s">
        <v>754</v>
      </c>
      <c r="B452" s="189" t="s">
        <v>2037</v>
      </c>
      <c r="C452" s="68" t="s">
        <v>1625</v>
      </c>
      <c r="D452" s="100">
        <v>1</v>
      </c>
      <c r="E452" s="123">
        <v>1728.7826176079998</v>
      </c>
      <c r="F452" s="123">
        <v>157.76380639199999</v>
      </c>
      <c r="G452" s="30">
        <f t="shared" si="157"/>
        <v>1728.78</v>
      </c>
      <c r="H452" s="30">
        <f t="shared" si="158"/>
        <v>157.76</v>
      </c>
      <c r="I452" s="30">
        <f t="shared" si="159"/>
        <v>1886.54</v>
      </c>
      <c r="J452" s="30">
        <f t="shared" si="160"/>
        <v>471.7</v>
      </c>
      <c r="K452" s="30">
        <f t="shared" si="161"/>
        <v>2358.2399999999998</v>
      </c>
      <c r="L452" s="71">
        <f t="shared" si="162"/>
        <v>3.445870649096245E-2</v>
      </c>
    </row>
    <row r="453" spans="1:12" s="29" customFormat="1" ht="30" customHeight="1">
      <c r="A453" s="262" t="s">
        <v>755</v>
      </c>
      <c r="B453" s="189" t="s">
        <v>2038</v>
      </c>
      <c r="C453" s="68" t="s">
        <v>1625</v>
      </c>
      <c r="D453" s="100">
        <v>1</v>
      </c>
      <c r="E453" s="123">
        <v>57</v>
      </c>
      <c r="F453" s="123">
        <v>37.771110000000007</v>
      </c>
      <c r="G453" s="30">
        <f t="shared" si="157"/>
        <v>57</v>
      </c>
      <c r="H453" s="30">
        <f t="shared" si="158"/>
        <v>37.770000000000003</v>
      </c>
      <c r="I453" s="30">
        <f t="shared" si="159"/>
        <v>94.77000000000001</v>
      </c>
      <c r="J453" s="30">
        <f t="shared" si="160"/>
        <v>23.7</v>
      </c>
      <c r="K453" s="30">
        <f t="shared" si="161"/>
        <v>118.47000000000001</v>
      </c>
      <c r="L453" s="71">
        <f t="shared" si="162"/>
        <v>1.7310888450642523E-3</v>
      </c>
    </row>
    <row r="454" spans="1:12" s="29" customFormat="1" ht="30" customHeight="1">
      <c r="A454" s="262" t="s">
        <v>756</v>
      </c>
      <c r="B454" s="189" t="s">
        <v>2039</v>
      </c>
      <c r="C454" s="68" t="s">
        <v>1643</v>
      </c>
      <c r="D454" s="100">
        <v>1</v>
      </c>
      <c r="E454" s="123">
        <v>1754.1860000000001</v>
      </c>
      <c r="F454" s="123">
        <v>206.33850000000001</v>
      </c>
      <c r="G454" s="30">
        <f>ROUND(D454*E454,2)</f>
        <v>1754.19</v>
      </c>
      <c r="H454" s="30">
        <f>ROUND(D454*F454,2)</f>
        <v>206.34</v>
      </c>
      <c r="I454" s="30">
        <f>G454+H454</f>
        <v>1960.53</v>
      </c>
      <c r="J454" s="30">
        <f>ROUND($J$17*I454,2)</f>
        <v>490.2</v>
      </c>
      <c r="K454" s="30">
        <f>I454+J454</f>
        <v>2450.73</v>
      </c>
      <c r="L454" s="71">
        <f t="shared" si="162"/>
        <v>3.5810174434576812E-2</v>
      </c>
    </row>
    <row r="455" spans="1:12" s="29" customFormat="1" ht="30" customHeight="1">
      <c r="A455" s="262" t="s">
        <v>757</v>
      </c>
      <c r="B455" s="189" t="s">
        <v>2040</v>
      </c>
      <c r="C455" s="68" t="s">
        <v>1643</v>
      </c>
      <c r="D455" s="121">
        <v>1</v>
      </c>
      <c r="E455" s="123">
        <v>4464.8359999999993</v>
      </c>
      <c r="F455" s="123">
        <v>326.97111000000001</v>
      </c>
      <c r="G455" s="30">
        <f>ROUND(D455*E455,2)</f>
        <v>4464.84</v>
      </c>
      <c r="H455" s="30">
        <f>ROUND(D455*F455,2)</f>
        <v>326.97000000000003</v>
      </c>
      <c r="I455" s="30">
        <f>G455+H455</f>
        <v>4791.8100000000004</v>
      </c>
      <c r="J455" s="30">
        <f>ROUND($J$17*I455,2)</f>
        <v>1198.1099999999999</v>
      </c>
      <c r="K455" s="30">
        <f>I455+J455</f>
        <v>5989.92</v>
      </c>
      <c r="L455" s="71">
        <f t="shared" si="162"/>
        <v>8.7524974211422857E-2</v>
      </c>
    </row>
    <row r="456" spans="1:12" s="29" customFormat="1" ht="30" customHeight="1">
      <c r="A456" s="262" t="s">
        <v>758</v>
      </c>
      <c r="B456" s="189" t="s">
        <v>2041</v>
      </c>
      <c r="C456" s="68" t="s">
        <v>1643</v>
      </c>
      <c r="D456" s="100">
        <v>1</v>
      </c>
      <c r="E456" s="123">
        <v>19251.846000000001</v>
      </c>
      <c r="F456" s="123">
        <v>327.9855</v>
      </c>
      <c r="G456" s="30">
        <f>ROUND(D456*E456,2)</f>
        <v>19251.849999999999</v>
      </c>
      <c r="H456" s="30">
        <f>ROUND(D456*F456,2)</f>
        <v>327.99</v>
      </c>
      <c r="I456" s="30">
        <f>G456+H456</f>
        <v>19579.84</v>
      </c>
      <c r="J456" s="30">
        <f>ROUND($J$17*I456,2)</f>
        <v>4895.6000000000004</v>
      </c>
      <c r="K456" s="30">
        <f>I456+J456</f>
        <v>24475.440000000002</v>
      </c>
      <c r="L456" s="71">
        <f t="shared" si="162"/>
        <v>0.35763620462597623</v>
      </c>
    </row>
    <row r="457" spans="1:12" ht="30" customHeight="1">
      <c r="A457" s="262" t="s">
        <v>759</v>
      </c>
      <c r="B457" s="189" t="s">
        <v>2042</v>
      </c>
      <c r="C457" s="68" t="s">
        <v>1643</v>
      </c>
      <c r="D457" s="100">
        <v>1</v>
      </c>
      <c r="E457" s="123">
        <v>1879.9760000000001</v>
      </c>
      <c r="F457" s="123">
        <v>269.13111000000004</v>
      </c>
      <c r="G457" s="30">
        <f>ROUND(D457*E457,2)</f>
        <v>1879.98</v>
      </c>
      <c r="H457" s="30">
        <f>ROUND(D457*F457,2)</f>
        <v>269.13</v>
      </c>
      <c r="I457" s="30">
        <f>G457+H457</f>
        <v>2149.11</v>
      </c>
      <c r="J457" s="30">
        <f>ROUND($J$17*I457,2)</f>
        <v>537.35</v>
      </c>
      <c r="K457" s="30">
        <f>I457+J457</f>
        <v>2686.46</v>
      </c>
      <c r="L457" s="71">
        <f t="shared" si="162"/>
        <v>3.9254671551543101E-2</v>
      </c>
    </row>
    <row r="458" spans="1:12" s="29" customFormat="1" ht="30" customHeight="1">
      <c r="A458" s="262" t="s">
        <v>760</v>
      </c>
      <c r="B458" s="189" t="s">
        <v>2043</v>
      </c>
      <c r="C458" s="68" t="s">
        <v>1643</v>
      </c>
      <c r="D458" s="100">
        <v>1</v>
      </c>
      <c r="E458" s="123">
        <v>2620.4059999999995</v>
      </c>
      <c r="F458" s="123">
        <v>327.9855</v>
      </c>
      <c r="G458" s="30">
        <f>ROUND(D458*E458,2)</f>
        <v>2620.41</v>
      </c>
      <c r="H458" s="30">
        <f>ROUND(D458*F458,2)</f>
        <v>327.99</v>
      </c>
      <c r="I458" s="30">
        <f>G458+H458</f>
        <v>2948.3999999999996</v>
      </c>
      <c r="J458" s="30">
        <f>ROUND($J$17*I458,2)</f>
        <v>737.2</v>
      </c>
      <c r="K458" s="30">
        <f>I458+J458</f>
        <v>3685.5999999999995</v>
      </c>
      <c r="L458" s="71">
        <f t="shared" si="162"/>
        <v>5.3854149129474185E-2</v>
      </c>
    </row>
    <row r="459" spans="1:12" s="29" customFormat="1" ht="30" customHeight="1">
      <c r="A459" s="262" t="s">
        <v>761</v>
      </c>
      <c r="B459" s="189" t="s">
        <v>2044</v>
      </c>
      <c r="C459" s="68" t="s">
        <v>1625</v>
      </c>
      <c r="D459" s="100">
        <v>1</v>
      </c>
      <c r="E459" s="123">
        <v>110.15518300000001</v>
      </c>
      <c r="F459" s="123">
        <v>24.954817000000002</v>
      </c>
      <c r="G459" s="30">
        <f t="shared" si="157"/>
        <v>110.16</v>
      </c>
      <c r="H459" s="30">
        <f t="shared" si="158"/>
        <v>24.95</v>
      </c>
      <c r="I459" s="30">
        <f t="shared" si="159"/>
        <v>135.10999999999999</v>
      </c>
      <c r="J459" s="30">
        <f t="shared" si="160"/>
        <v>33.78</v>
      </c>
      <c r="K459" s="30">
        <f t="shared" si="161"/>
        <v>168.89</v>
      </c>
      <c r="L459" s="71">
        <f t="shared" si="162"/>
        <v>2.4678281003030433E-3</v>
      </c>
    </row>
    <row r="460" spans="1:12" s="29" customFormat="1" ht="30" customHeight="1">
      <c r="A460" s="262" t="s">
        <v>762</v>
      </c>
      <c r="B460" s="189" t="s">
        <v>2045</v>
      </c>
      <c r="C460" s="68" t="s">
        <v>1625</v>
      </c>
      <c r="D460" s="100">
        <v>1</v>
      </c>
      <c r="E460" s="123">
        <v>118.246302</v>
      </c>
      <c r="F460" s="123">
        <v>24.943697999999998</v>
      </c>
      <c r="G460" s="30">
        <f t="shared" si="157"/>
        <v>118.25</v>
      </c>
      <c r="H460" s="30">
        <f t="shared" si="158"/>
        <v>24.94</v>
      </c>
      <c r="I460" s="30">
        <f t="shared" si="159"/>
        <v>143.19</v>
      </c>
      <c r="J460" s="30">
        <f t="shared" si="160"/>
        <v>35.799999999999997</v>
      </c>
      <c r="K460" s="30">
        <f t="shared" si="161"/>
        <v>178.99</v>
      </c>
      <c r="L460" s="71">
        <f t="shared" si="162"/>
        <v>2.6154097440537734E-3</v>
      </c>
    </row>
    <row r="461" spans="1:12" s="29" customFormat="1" ht="30" customHeight="1">
      <c r="A461" s="262" t="s">
        <v>763</v>
      </c>
      <c r="B461" s="189" t="s">
        <v>2046</v>
      </c>
      <c r="C461" s="68" t="s">
        <v>1625</v>
      </c>
      <c r="D461" s="100">
        <v>1</v>
      </c>
      <c r="E461" s="123">
        <v>145.77866800000001</v>
      </c>
      <c r="F461" s="123">
        <v>30.901332</v>
      </c>
      <c r="G461" s="30">
        <f t="shared" si="157"/>
        <v>145.78</v>
      </c>
      <c r="H461" s="30">
        <f t="shared" si="158"/>
        <v>30.9</v>
      </c>
      <c r="I461" s="30">
        <f t="shared" si="159"/>
        <v>176.68</v>
      </c>
      <c r="J461" s="30">
        <f t="shared" si="160"/>
        <v>44.18</v>
      </c>
      <c r="K461" s="30">
        <f t="shared" si="161"/>
        <v>220.86</v>
      </c>
      <c r="L461" s="71">
        <f t="shared" si="162"/>
        <v>3.2272160236421943E-3</v>
      </c>
    </row>
    <row r="462" spans="1:12" s="29" customFormat="1" ht="30" customHeight="1">
      <c r="A462" s="262" t="s">
        <v>764</v>
      </c>
      <c r="B462" s="189" t="s">
        <v>2047</v>
      </c>
      <c r="C462" s="68" t="s">
        <v>1625</v>
      </c>
      <c r="D462" s="100">
        <v>1</v>
      </c>
      <c r="E462" s="123">
        <v>28.149852000000003</v>
      </c>
      <c r="F462" s="123">
        <v>4.5901480000000001</v>
      </c>
      <c r="G462" s="30">
        <f t="shared" si="157"/>
        <v>28.15</v>
      </c>
      <c r="H462" s="30">
        <f t="shared" si="158"/>
        <v>4.59</v>
      </c>
      <c r="I462" s="30">
        <f t="shared" si="159"/>
        <v>32.739999999999995</v>
      </c>
      <c r="J462" s="30">
        <f t="shared" si="160"/>
        <v>8.19</v>
      </c>
      <c r="K462" s="30">
        <f t="shared" si="161"/>
        <v>40.929999999999993</v>
      </c>
      <c r="L462" s="71">
        <f t="shared" si="162"/>
        <v>5.9807095828884804E-4</v>
      </c>
    </row>
    <row r="463" spans="1:12" s="29" customFormat="1" ht="30" customHeight="1">
      <c r="A463" s="262" t="s">
        <v>765</v>
      </c>
      <c r="B463" s="189" t="s">
        <v>2048</v>
      </c>
      <c r="C463" s="68" t="s">
        <v>1625</v>
      </c>
      <c r="D463" s="100">
        <v>1</v>
      </c>
      <c r="E463" s="123">
        <v>43.661425000000001</v>
      </c>
      <c r="F463" s="123">
        <v>4.5885750000000005</v>
      </c>
      <c r="G463" s="30">
        <f t="shared" si="157"/>
        <v>43.66</v>
      </c>
      <c r="H463" s="30">
        <f t="shared" si="158"/>
        <v>4.59</v>
      </c>
      <c r="I463" s="30">
        <f t="shared" si="159"/>
        <v>48.25</v>
      </c>
      <c r="J463" s="30">
        <f t="shared" si="160"/>
        <v>12.06</v>
      </c>
      <c r="K463" s="30">
        <f t="shared" si="161"/>
        <v>60.31</v>
      </c>
      <c r="L463" s="71">
        <f t="shared" si="162"/>
        <v>8.8125236976302067E-4</v>
      </c>
    </row>
    <row r="464" spans="1:12" s="29" customFormat="1" ht="30" customHeight="1">
      <c r="A464" s="262" t="s">
        <v>766</v>
      </c>
      <c r="B464" s="189" t="s">
        <v>2049</v>
      </c>
      <c r="C464" s="68" t="s">
        <v>1625</v>
      </c>
      <c r="D464" s="100">
        <v>1</v>
      </c>
      <c r="E464" s="123">
        <v>59.268486000000003</v>
      </c>
      <c r="F464" s="123">
        <v>6.5415140000000003</v>
      </c>
      <c r="G464" s="30">
        <f t="shared" si="157"/>
        <v>59.27</v>
      </c>
      <c r="H464" s="30">
        <f t="shared" si="158"/>
        <v>6.54</v>
      </c>
      <c r="I464" s="30">
        <f t="shared" si="159"/>
        <v>65.81</v>
      </c>
      <c r="J464" s="30">
        <f t="shared" si="160"/>
        <v>16.45</v>
      </c>
      <c r="K464" s="30">
        <f t="shared" si="161"/>
        <v>82.26</v>
      </c>
      <c r="L464" s="71">
        <f t="shared" si="162"/>
        <v>1.2019867341519826E-3</v>
      </c>
    </row>
    <row r="465" spans="1:12" s="29" customFormat="1" ht="30" customHeight="1">
      <c r="A465" s="262" t="s">
        <v>767</v>
      </c>
      <c r="B465" s="189" t="s">
        <v>2050</v>
      </c>
      <c r="C465" s="68" t="s">
        <v>1625</v>
      </c>
      <c r="D465" s="100">
        <v>1</v>
      </c>
      <c r="E465" s="123">
        <v>88.258092000000005</v>
      </c>
      <c r="F465" s="123">
        <v>15.221908000000001</v>
      </c>
      <c r="G465" s="30">
        <f t="shared" si="157"/>
        <v>88.26</v>
      </c>
      <c r="H465" s="30">
        <f t="shared" si="158"/>
        <v>15.22</v>
      </c>
      <c r="I465" s="30">
        <f t="shared" si="159"/>
        <v>103.48</v>
      </c>
      <c r="J465" s="30">
        <f t="shared" si="160"/>
        <v>25.87</v>
      </c>
      <c r="K465" s="30">
        <f t="shared" si="161"/>
        <v>129.35</v>
      </c>
      <c r="L465" s="71">
        <f t="shared" si="162"/>
        <v>1.8900678830848401E-3</v>
      </c>
    </row>
    <row r="466" spans="1:12" s="29" customFormat="1" ht="30" customHeight="1">
      <c r="A466" s="262" t="s">
        <v>768</v>
      </c>
      <c r="B466" s="189" t="s">
        <v>2051</v>
      </c>
      <c r="C466" s="68" t="s">
        <v>1625</v>
      </c>
      <c r="D466" s="100">
        <v>1</v>
      </c>
      <c r="E466" s="123">
        <v>96.931380000000004</v>
      </c>
      <c r="F466" s="123">
        <v>14.998620000000003</v>
      </c>
      <c r="G466" s="30">
        <f t="shared" si="157"/>
        <v>96.93</v>
      </c>
      <c r="H466" s="30">
        <f t="shared" si="158"/>
        <v>15</v>
      </c>
      <c r="I466" s="30">
        <f t="shared" si="159"/>
        <v>111.93</v>
      </c>
      <c r="J466" s="30">
        <f t="shared" si="160"/>
        <v>27.99</v>
      </c>
      <c r="K466" s="30">
        <f t="shared" si="161"/>
        <v>139.92000000000002</v>
      </c>
      <c r="L466" s="71">
        <f t="shared" si="162"/>
        <v>2.0445171874853563E-3</v>
      </c>
    </row>
    <row r="467" spans="1:12" s="29" customFormat="1" ht="30" customHeight="1">
      <c r="A467" s="262" t="s">
        <v>769</v>
      </c>
      <c r="B467" s="189" t="s">
        <v>2052</v>
      </c>
      <c r="C467" s="68" t="s">
        <v>1625</v>
      </c>
      <c r="D467" s="100">
        <v>1</v>
      </c>
      <c r="E467" s="123">
        <v>32.548214999999999</v>
      </c>
      <c r="F467" s="123">
        <v>6.3617849999999994</v>
      </c>
      <c r="G467" s="30">
        <f>ROUND(D467*E467,2)</f>
        <v>32.549999999999997</v>
      </c>
      <c r="H467" s="30">
        <f>ROUND(D467*F467,2)</f>
        <v>6.36</v>
      </c>
      <c r="I467" s="30">
        <f>G467+H467</f>
        <v>38.909999999999997</v>
      </c>
      <c r="J467" s="30">
        <f t="shared" si="160"/>
        <v>9.73</v>
      </c>
      <c r="K467" s="30">
        <f>I467+J467</f>
        <v>48.64</v>
      </c>
      <c r="L467" s="71">
        <f t="shared" si="162"/>
        <v>7.1072981703321702E-4</v>
      </c>
    </row>
    <row r="468" spans="1:12" s="29" customFormat="1" ht="30" customHeight="1">
      <c r="A468" s="262" t="s">
        <v>770</v>
      </c>
      <c r="B468" s="189" t="s">
        <v>2053</v>
      </c>
      <c r="C468" s="68" t="s">
        <v>1625</v>
      </c>
      <c r="D468" s="100">
        <v>1</v>
      </c>
      <c r="E468" s="123">
        <v>79.17756</v>
      </c>
      <c r="F468" s="123">
        <v>12.782440000000001</v>
      </c>
      <c r="G468" s="30">
        <f>ROUND(D468*E468,2)</f>
        <v>79.180000000000007</v>
      </c>
      <c r="H468" s="30">
        <f>ROUND(D468*F468,2)</f>
        <v>12.78</v>
      </c>
      <c r="I468" s="30">
        <f>G468+H468</f>
        <v>91.960000000000008</v>
      </c>
      <c r="J468" s="30">
        <f t="shared" si="160"/>
        <v>22.99</v>
      </c>
      <c r="K468" s="30">
        <f>I468+J468</f>
        <v>114.95</v>
      </c>
      <c r="L468" s="71">
        <f t="shared" si="162"/>
        <v>1.6796544504105325E-3</v>
      </c>
    </row>
    <row r="469" spans="1:12" s="29" customFormat="1" ht="30" customHeight="1">
      <c r="A469" s="262" t="s">
        <v>771</v>
      </c>
      <c r="B469" s="189" t="s">
        <v>2054</v>
      </c>
      <c r="C469" s="68" t="s">
        <v>1625</v>
      </c>
      <c r="D469" s="100">
        <v>1</v>
      </c>
      <c r="E469" s="123">
        <v>21.880818000000001</v>
      </c>
      <c r="F469" s="123">
        <v>4.1491819999999997</v>
      </c>
      <c r="G469" s="30">
        <f>ROUND(D469*E469,2)</f>
        <v>21.88</v>
      </c>
      <c r="H469" s="30">
        <f>ROUND(D469*F469,2)</f>
        <v>4.1500000000000004</v>
      </c>
      <c r="I469" s="30">
        <f>G469+H469</f>
        <v>26.03</v>
      </c>
      <c r="J469" s="30">
        <f t="shared" si="160"/>
        <v>6.51</v>
      </c>
      <c r="K469" s="30">
        <f>I469+J469</f>
        <v>32.54</v>
      </c>
      <c r="L469" s="71">
        <f t="shared" si="162"/>
        <v>4.7547590966819249E-4</v>
      </c>
    </row>
    <row r="470" spans="1:12" s="29" customFormat="1" ht="30" customHeight="1">
      <c r="A470" s="262" t="s">
        <v>772</v>
      </c>
      <c r="B470" s="189" t="s">
        <v>2055</v>
      </c>
      <c r="C470" s="68" t="s">
        <v>1625</v>
      </c>
      <c r="D470" s="100">
        <v>1</v>
      </c>
      <c r="E470" s="123">
        <v>72.217717000000007</v>
      </c>
      <c r="F470" s="123">
        <v>10.572283000000002</v>
      </c>
      <c r="G470" s="30">
        <f>ROUND(D470*E470,2)</f>
        <v>72.22</v>
      </c>
      <c r="H470" s="30">
        <f>ROUND(D470*F470,2)</f>
        <v>10.57</v>
      </c>
      <c r="I470" s="30">
        <f>G470+H470</f>
        <v>82.789999999999992</v>
      </c>
      <c r="J470" s="30">
        <f t="shared" si="160"/>
        <v>20.7</v>
      </c>
      <c r="K470" s="30">
        <f>I470+J470</f>
        <v>103.49</v>
      </c>
      <c r="L470" s="71">
        <f t="shared" si="162"/>
        <v>1.5122004269072292E-3</v>
      </c>
    </row>
    <row r="471" spans="1:12" s="29" customFormat="1" ht="30" customHeight="1">
      <c r="A471" s="262" t="s">
        <v>773</v>
      </c>
      <c r="B471" s="189" t="s">
        <v>2056</v>
      </c>
      <c r="C471" s="68" t="s">
        <v>1625</v>
      </c>
      <c r="D471" s="100">
        <v>1</v>
      </c>
      <c r="E471" s="123">
        <v>74.690632999999991</v>
      </c>
      <c r="F471" s="123">
        <v>12.779367000000001</v>
      </c>
      <c r="G471" s="30">
        <f>ROUND(D471*E471,2)</f>
        <v>74.69</v>
      </c>
      <c r="H471" s="30">
        <f>ROUND(D471*F471,2)</f>
        <v>12.78</v>
      </c>
      <c r="I471" s="30">
        <f>G471+H471</f>
        <v>87.47</v>
      </c>
      <c r="J471" s="30">
        <f t="shared" si="160"/>
        <v>21.87</v>
      </c>
      <c r="K471" s="30">
        <f>I471+J471</f>
        <v>109.34</v>
      </c>
      <c r="L471" s="71">
        <f t="shared" si="162"/>
        <v>1.5976808839311667E-3</v>
      </c>
    </row>
    <row r="472" spans="1:12" s="29" customFormat="1" ht="30" customHeight="1">
      <c r="A472" s="262" t="s">
        <v>1422</v>
      </c>
      <c r="B472" s="189" t="s">
        <v>2057</v>
      </c>
      <c r="C472" s="68" t="s">
        <v>1625</v>
      </c>
      <c r="D472" s="100">
        <v>1</v>
      </c>
      <c r="E472" s="123">
        <v>140.39649</v>
      </c>
      <c r="F472" s="123">
        <v>14.823510000000001</v>
      </c>
      <c r="G472" s="30">
        <f t="shared" si="157"/>
        <v>140.4</v>
      </c>
      <c r="H472" s="30">
        <f t="shared" si="158"/>
        <v>14.82</v>
      </c>
      <c r="I472" s="30">
        <f t="shared" si="159"/>
        <v>155.22</v>
      </c>
      <c r="J472" s="30">
        <f t="shared" si="160"/>
        <v>38.81</v>
      </c>
      <c r="K472" s="30">
        <f t="shared" si="161"/>
        <v>194.03</v>
      </c>
      <c r="L472" s="71">
        <f t="shared" si="162"/>
        <v>2.835174884846939E-3</v>
      </c>
    </row>
    <row r="473" spans="1:12" s="29" customFormat="1" ht="30" customHeight="1">
      <c r="A473" s="262" t="s">
        <v>1423</v>
      </c>
      <c r="B473" s="189" t="s">
        <v>2058</v>
      </c>
      <c r="C473" s="68" t="s">
        <v>1625</v>
      </c>
      <c r="D473" s="100">
        <v>1</v>
      </c>
      <c r="E473" s="123">
        <v>57.812706000000006</v>
      </c>
      <c r="F473" s="123">
        <v>7.1672940000000001</v>
      </c>
      <c r="G473" s="30">
        <f t="shared" si="157"/>
        <v>57.81</v>
      </c>
      <c r="H473" s="30">
        <f t="shared" si="158"/>
        <v>7.17</v>
      </c>
      <c r="I473" s="30">
        <f t="shared" si="159"/>
        <v>64.98</v>
      </c>
      <c r="J473" s="30">
        <f t="shared" si="160"/>
        <v>16.25</v>
      </c>
      <c r="K473" s="30">
        <f t="shared" si="161"/>
        <v>81.23</v>
      </c>
      <c r="L473" s="71">
        <f t="shared" si="162"/>
        <v>1.1869363288981953E-3</v>
      </c>
    </row>
    <row r="474" spans="1:12" s="29" customFormat="1" ht="30" customHeight="1">
      <c r="A474" s="262" t="s">
        <v>1424</v>
      </c>
      <c r="B474" s="189" t="s">
        <v>2059</v>
      </c>
      <c r="C474" s="68" t="s">
        <v>1625</v>
      </c>
      <c r="D474" s="100">
        <v>1</v>
      </c>
      <c r="E474" s="123">
        <v>62.438687999999999</v>
      </c>
      <c r="F474" s="123">
        <v>11.001311999999999</v>
      </c>
      <c r="G474" s="30">
        <f>ROUND(D474*E474,2)</f>
        <v>62.44</v>
      </c>
      <c r="H474" s="30">
        <f>ROUND(D474*F474,2)</f>
        <v>11</v>
      </c>
      <c r="I474" s="30">
        <f>G474+H474</f>
        <v>73.44</v>
      </c>
      <c r="J474" s="30">
        <f>ROUND($J$17*I474,2)</f>
        <v>18.36</v>
      </c>
      <c r="K474" s="30">
        <f>I474+J474</f>
        <v>91.8</v>
      </c>
      <c r="L474" s="71">
        <f t="shared" si="162"/>
        <v>1.3413856332987113E-3</v>
      </c>
    </row>
    <row r="475" spans="1:12" s="29" customFormat="1" ht="30" customHeight="1">
      <c r="A475" s="262" t="s">
        <v>1425</v>
      </c>
      <c r="B475" s="189" t="s">
        <v>2060</v>
      </c>
      <c r="C475" s="68" t="s">
        <v>1625</v>
      </c>
      <c r="D475" s="100">
        <v>1</v>
      </c>
      <c r="E475" s="123">
        <v>641.74753899999996</v>
      </c>
      <c r="F475" s="123">
        <v>41.762461000000002</v>
      </c>
      <c r="G475" s="30">
        <f>ROUND(D475*E475,2)</f>
        <v>641.75</v>
      </c>
      <c r="H475" s="30">
        <f>ROUND(D475*F475,2)</f>
        <v>41.76</v>
      </c>
      <c r="I475" s="30">
        <f>G475+H475</f>
        <v>683.51</v>
      </c>
      <c r="J475" s="30">
        <f>ROUND($J$17*I475,2)</f>
        <v>170.9</v>
      </c>
      <c r="K475" s="30">
        <f>I475+J475</f>
        <v>854.41</v>
      </c>
      <c r="L475" s="71">
        <f t="shared" si="162"/>
        <v>1.2484676459114944E-2</v>
      </c>
    </row>
    <row r="476" spans="1:12" s="29" customFormat="1" ht="30" customHeight="1">
      <c r="A476" s="262" t="s">
        <v>1426</v>
      </c>
      <c r="B476" s="189" t="s">
        <v>2061</v>
      </c>
      <c r="C476" s="68" t="s">
        <v>1625</v>
      </c>
      <c r="D476" s="100">
        <v>1</v>
      </c>
      <c r="E476" s="123">
        <v>308.20191999999997</v>
      </c>
      <c r="F476" s="123">
        <v>32.918080000000003</v>
      </c>
      <c r="G476" s="30">
        <f>ROUND(D476*E476,2)</f>
        <v>308.2</v>
      </c>
      <c r="H476" s="30">
        <f>ROUND(D476*F476,2)</f>
        <v>32.92</v>
      </c>
      <c r="I476" s="30">
        <f>G476+H476</f>
        <v>341.12</v>
      </c>
      <c r="J476" s="30">
        <f>ROUND($J$17*I476,2)</f>
        <v>85.29</v>
      </c>
      <c r="K476" s="30">
        <f>I476+J476</f>
        <v>426.41</v>
      </c>
      <c r="L476" s="71">
        <f t="shared" si="162"/>
        <v>6.2307216546285795E-3</v>
      </c>
    </row>
    <row r="477" spans="1:12" s="29" customFormat="1" ht="30" customHeight="1">
      <c r="A477" s="262" t="s">
        <v>1427</v>
      </c>
      <c r="B477" s="189" t="s">
        <v>2062</v>
      </c>
      <c r="C477" s="68" t="s">
        <v>1625</v>
      </c>
      <c r="D477" s="100">
        <v>1</v>
      </c>
      <c r="E477" s="123">
        <v>254.571504</v>
      </c>
      <c r="F477" s="123">
        <v>26.288496000000002</v>
      </c>
      <c r="G477" s="30">
        <f>ROUND(D477*E477,2)</f>
        <v>254.57</v>
      </c>
      <c r="H477" s="30">
        <f>ROUND(D477*F477,2)</f>
        <v>26.29</v>
      </c>
      <c r="I477" s="30">
        <f>G477+H477</f>
        <v>280.86</v>
      </c>
      <c r="J477" s="30">
        <f>ROUND($J$17*I477,2)</f>
        <v>70.22</v>
      </c>
      <c r="K477" s="30">
        <f>I477+J477</f>
        <v>351.08000000000004</v>
      </c>
      <c r="L477" s="71">
        <f t="shared" si="162"/>
        <v>5.129996384951107E-3</v>
      </c>
    </row>
    <row r="478" spans="1:12" s="29" customFormat="1" ht="30" customHeight="1">
      <c r="A478" s="262" t="s">
        <v>1461</v>
      </c>
      <c r="B478" s="189" t="s">
        <v>2063</v>
      </c>
      <c r="C478" s="68" t="s">
        <v>1625</v>
      </c>
      <c r="D478" s="100">
        <v>1</v>
      </c>
      <c r="E478" s="123">
        <v>122.889366</v>
      </c>
      <c r="F478" s="123">
        <v>19.640634000000002</v>
      </c>
      <c r="G478" s="30">
        <f t="shared" si="157"/>
        <v>122.89</v>
      </c>
      <c r="H478" s="30">
        <f t="shared" si="158"/>
        <v>19.64</v>
      </c>
      <c r="I478" s="30">
        <f t="shared" si="159"/>
        <v>142.53</v>
      </c>
      <c r="J478" s="30">
        <f t="shared" si="160"/>
        <v>35.64</v>
      </c>
      <c r="K478" s="30">
        <f t="shared" si="161"/>
        <v>178.17000000000002</v>
      </c>
      <c r="L478" s="71">
        <f t="shared" si="162"/>
        <v>2.6034278680264859E-3</v>
      </c>
    </row>
    <row r="479" spans="1:12" s="29" customFormat="1" ht="30" customHeight="1">
      <c r="A479" s="255" t="s">
        <v>774</v>
      </c>
      <c r="B479" s="115" t="s">
        <v>205</v>
      </c>
      <c r="C479" s="98"/>
      <c r="D479" s="99">
        <v>0</v>
      </c>
      <c r="E479" s="99"/>
      <c r="F479" s="99"/>
      <c r="G479" s="120">
        <f t="shared" ref="G479:L479" si="163">SUM(G480:G514)</f>
        <v>43405.490000000005</v>
      </c>
      <c r="H479" s="120">
        <f t="shared" si="163"/>
        <v>11114.430000000002</v>
      </c>
      <c r="I479" s="120">
        <f t="shared" si="163"/>
        <v>54519.919999999991</v>
      </c>
      <c r="J479" s="120">
        <f t="shared" si="163"/>
        <v>13631.770000000002</v>
      </c>
      <c r="K479" s="120">
        <f t="shared" si="163"/>
        <v>68151.690000000017</v>
      </c>
      <c r="L479" s="187">
        <f t="shared" si="163"/>
        <v>0.99583548857328386</v>
      </c>
    </row>
    <row r="480" spans="1:12" s="29" customFormat="1" ht="45" customHeight="1">
      <c r="A480" s="258" t="s">
        <v>775</v>
      </c>
      <c r="B480" s="189" t="s">
        <v>2064</v>
      </c>
      <c r="C480" s="68" t="s">
        <v>1668</v>
      </c>
      <c r="D480" s="100">
        <v>1</v>
      </c>
      <c r="E480" s="123">
        <v>38.785375137200006</v>
      </c>
      <c r="F480" s="123">
        <v>40.795211862800002</v>
      </c>
      <c r="G480" s="30">
        <f t="shared" ref="G480:G492" si="164">ROUND(D480*E480,2)</f>
        <v>38.79</v>
      </c>
      <c r="H480" s="30">
        <f t="shared" ref="H480:H492" si="165">ROUND(D480*F480,2)</f>
        <v>40.799999999999997</v>
      </c>
      <c r="I480" s="30">
        <f t="shared" ref="I480:I492" si="166">G480+H480</f>
        <v>79.59</v>
      </c>
      <c r="J480" s="30">
        <f t="shared" ref="J480:J514" si="167">ROUND($J$17*I480,2)</f>
        <v>19.899999999999999</v>
      </c>
      <c r="K480" s="30">
        <f t="shared" ref="K480:K492" si="168">I480+J480</f>
        <v>99.490000000000009</v>
      </c>
      <c r="L480" s="71">
        <f t="shared" ref="L480:L514" si="169">K480/$K$1306*100</f>
        <v>1.4537522511643662E-3</v>
      </c>
    </row>
    <row r="481" spans="1:12" s="29" customFormat="1" ht="45" customHeight="1">
      <c r="A481" s="258" t="s">
        <v>776</v>
      </c>
      <c r="B481" s="189" t="s">
        <v>2065</v>
      </c>
      <c r="C481" s="68" t="s">
        <v>1668</v>
      </c>
      <c r="D481" s="100">
        <v>1</v>
      </c>
      <c r="E481" s="123">
        <v>31.772387613199999</v>
      </c>
      <c r="F481" s="123">
        <v>20.952107386799998</v>
      </c>
      <c r="G481" s="30">
        <f t="shared" si="164"/>
        <v>31.77</v>
      </c>
      <c r="H481" s="30">
        <f t="shared" si="165"/>
        <v>20.95</v>
      </c>
      <c r="I481" s="30">
        <f t="shared" si="166"/>
        <v>52.72</v>
      </c>
      <c r="J481" s="30">
        <f t="shared" si="167"/>
        <v>13.18</v>
      </c>
      <c r="K481" s="30">
        <f t="shared" si="168"/>
        <v>65.900000000000006</v>
      </c>
      <c r="L481" s="71">
        <f t="shared" si="169"/>
        <v>9.6293369536367204E-4</v>
      </c>
    </row>
    <row r="482" spans="1:12" s="29" customFormat="1" ht="45" customHeight="1">
      <c r="A482" s="258" t="s">
        <v>777</v>
      </c>
      <c r="B482" s="189" t="s">
        <v>2066</v>
      </c>
      <c r="C482" s="68" t="s">
        <v>1668</v>
      </c>
      <c r="D482" s="100">
        <v>1</v>
      </c>
      <c r="E482" s="123">
        <v>47.259950245200002</v>
      </c>
      <c r="F482" s="123">
        <v>33.770945754799996</v>
      </c>
      <c r="G482" s="30">
        <f t="shared" si="164"/>
        <v>47.26</v>
      </c>
      <c r="H482" s="30">
        <f t="shared" si="165"/>
        <v>33.770000000000003</v>
      </c>
      <c r="I482" s="30">
        <f t="shared" si="166"/>
        <v>81.03</v>
      </c>
      <c r="J482" s="30">
        <f t="shared" si="167"/>
        <v>20.260000000000002</v>
      </c>
      <c r="K482" s="30">
        <f t="shared" si="168"/>
        <v>101.29</v>
      </c>
      <c r="L482" s="71">
        <f t="shared" si="169"/>
        <v>1.4800539302486546E-3</v>
      </c>
    </row>
    <row r="483" spans="1:12" s="29" customFormat="1" ht="45" customHeight="1">
      <c r="A483" s="258" t="s">
        <v>778</v>
      </c>
      <c r="B483" s="189" t="s">
        <v>2067</v>
      </c>
      <c r="C483" s="68" t="s">
        <v>1668</v>
      </c>
      <c r="D483" s="100">
        <v>1</v>
      </c>
      <c r="E483" s="123">
        <v>20.696380275900005</v>
      </c>
      <c r="F483" s="123">
        <v>70.2374507241</v>
      </c>
      <c r="G483" s="30">
        <f t="shared" si="164"/>
        <v>20.7</v>
      </c>
      <c r="H483" s="30">
        <f t="shared" si="165"/>
        <v>70.239999999999995</v>
      </c>
      <c r="I483" s="30">
        <f t="shared" si="166"/>
        <v>90.94</v>
      </c>
      <c r="J483" s="30">
        <f t="shared" si="167"/>
        <v>22.74</v>
      </c>
      <c r="K483" s="30">
        <f t="shared" si="168"/>
        <v>113.67999999999999</v>
      </c>
      <c r="L483" s="71">
        <f t="shared" si="169"/>
        <v>1.6610971546121734E-3</v>
      </c>
    </row>
    <row r="484" spans="1:12" s="29" customFormat="1" ht="45" customHeight="1">
      <c r="A484" s="258" t="s">
        <v>779</v>
      </c>
      <c r="B484" s="189" t="s">
        <v>2068</v>
      </c>
      <c r="C484" s="68" t="s">
        <v>1668</v>
      </c>
      <c r="D484" s="100">
        <v>1</v>
      </c>
      <c r="E484" s="123">
        <v>42.657870430300008</v>
      </c>
      <c r="F484" s="123">
        <v>63.665725569700001</v>
      </c>
      <c r="G484" s="30">
        <f t="shared" si="164"/>
        <v>42.66</v>
      </c>
      <c r="H484" s="30">
        <f t="shared" si="165"/>
        <v>63.67</v>
      </c>
      <c r="I484" s="30">
        <f t="shared" si="166"/>
        <v>106.33</v>
      </c>
      <c r="J484" s="30">
        <f t="shared" si="167"/>
        <v>26.59</v>
      </c>
      <c r="K484" s="30">
        <f t="shared" si="168"/>
        <v>132.91999999999999</v>
      </c>
      <c r="L484" s="71">
        <f t="shared" si="169"/>
        <v>1.9422328799353454E-3</v>
      </c>
    </row>
    <row r="485" spans="1:12" s="29" customFormat="1" ht="30" customHeight="1">
      <c r="A485" s="258" t="s">
        <v>780</v>
      </c>
      <c r="B485" s="189" t="s">
        <v>2069</v>
      </c>
      <c r="C485" s="68" t="s">
        <v>1851</v>
      </c>
      <c r="D485" s="100">
        <v>1</v>
      </c>
      <c r="E485" s="123">
        <v>9656.25</v>
      </c>
      <c r="F485" s="123">
        <v>49.385000000000005</v>
      </c>
      <c r="G485" s="30">
        <f t="shared" si="164"/>
        <v>9656.25</v>
      </c>
      <c r="H485" s="30">
        <f t="shared" si="165"/>
        <v>49.39</v>
      </c>
      <c r="I485" s="30">
        <f t="shared" si="166"/>
        <v>9705.64</v>
      </c>
      <c r="J485" s="30">
        <f t="shared" si="167"/>
        <v>2426.73</v>
      </c>
      <c r="K485" s="30">
        <f t="shared" si="168"/>
        <v>12132.369999999999</v>
      </c>
      <c r="L485" s="71">
        <f t="shared" si="169"/>
        <v>0.17727872348436041</v>
      </c>
    </row>
    <row r="486" spans="1:12" s="29" customFormat="1" ht="30" customHeight="1">
      <c r="A486" s="258" t="s">
        <v>781</v>
      </c>
      <c r="B486" s="189" t="s">
        <v>2070</v>
      </c>
      <c r="C486" s="68" t="s">
        <v>1625</v>
      </c>
      <c r="D486" s="100">
        <v>1</v>
      </c>
      <c r="E486" s="123">
        <v>178.67849999999999</v>
      </c>
      <c r="F486" s="123">
        <v>250.32150000000001</v>
      </c>
      <c r="G486" s="30">
        <f t="shared" si="164"/>
        <v>178.68</v>
      </c>
      <c r="H486" s="30">
        <f t="shared" si="165"/>
        <v>250.32</v>
      </c>
      <c r="I486" s="30">
        <f t="shared" si="166"/>
        <v>429</v>
      </c>
      <c r="J486" s="30">
        <f t="shared" si="167"/>
        <v>107.26</v>
      </c>
      <c r="K486" s="30">
        <f t="shared" si="168"/>
        <v>536.26</v>
      </c>
      <c r="L486" s="71">
        <f t="shared" si="169"/>
        <v>7.8358546809669596E-3</v>
      </c>
    </row>
    <row r="487" spans="1:12" s="29" customFormat="1" ht="30" customHeight="1">
      <c r="A487" s="258" t="s">
        <v>782</v>
      </c>
      <c r="B487" s="189" t="s">
        <v>2071</v>
      </c>
      <c r="C487" s="68" t="s">
        <v>1625</v>
      </c>
      <c r="D487" s="100">
        <v>1</v>
      </c>
      <c r="E487" s="123">
        <v>289.77868000000001</v>
      </c>
      <c r="F487" s="123">
        <v>374.85131999999999</v>
      </c>
      <c r="G487" s="30">
        <f t="shared" si="164"/>
        <v>289.77999999999997</v>
      </c>
      <c r="H487" s="30">
        <f t="shared" si="165"/>
        <v>374.85</v>
      </c>
      <c r="I487" s="30">
        <f t="shared" si="166"/>
        <v>664.63</v>
      </c>
      <c r="J487" s="30">
        <f t="shared" si="167"/>
        <v>166.18</v>
      </c>
      <c r="K487" s="30">
        <f t="shared" si="168"/>
        <v>830.81</v>
      </c>
      <c r="L487" s="71">
        <f t="shared" si="169"/>
        <v>1.2139832222232052E-2</v>
      </c>
    </row>
    <row r="488" spans="1:12" s="29" customFormat="1" ht="30" customHeight="1">
      <c r="A488" s="258" t="s">
        <v>783</v>
      </c>
      <c r="B488" s="189" t="s">
        <v>2072</v>
      </c>
      <c r="C488" s="68" t="s">
        <v>1625</v>
      </c>
      <c r="D488" s="100">
        <v>1</v>
      </c>
      <c r="E488" s="123">
        <v>375.81116100000008</v>
      </c>
      <c r="F488" s="123">
        <v>520.89883899999995</v>
      </c>
      <c r="G488" s="30">
        <f t="shared" si="164"/>
        <v>375.81</v>
      </c>
      <c r="H488" s="30">
        <f t="shared" si="165"/>
        <v>520.9</v>
      </c>
      <c r="I488" s="30">
        <f t="shared" si="166"/>
        <v>896.71</v>
      </c>
      <c r="J488" s="30">
        <f t="shared" si="167"/>
        <v>224.21</v>
      </c>
      <c r="K488" s="30">
        <f t="shared" si="168"/>
        <v>1120.92</v>
      </c>
      <c r="L488" s="71">
        <f t="shared" si="169"/>
        <v>1.6378932288422569E-2</v>
      </c>
    </row>
    <row r="489" spans="1:12" s="29" customFormat="1" ht="30" customHeight="1">
      <c r="A489" s="258" t="s">
        <v>784</v>
      </c>
      <c r="B489" s="189" t="s">
        <v>2073</v>
      </c>
      <c r="C489" s="68" t="s">
        <v>1625</v>
      </c>
      <c r="D489" s="100">
        <v>1</v>
      </c>
      <c r="E489" s="123">
        <v>526.59464000000003</v>
      </c>
      <c r="F489" s="123">
        <v>565.92535999999996</v>
      </c>
      <c r="G489" s="30">
        <f t="shared" si="164"/>
        <v>526.59</v>
      </c>
      <c r="H489" s="30">
        <f t="shared" si="165"/>
        <v>565.92999999999995</v>
      </c>
      <c r="I489" s="30">
        <f t="shared" si="166"/>
        <v>1092.52</v>
      </c>
      <c r="J489" s="30">
        <f t="shared" si="167"/>
        <v>273.17</v>
      </c>
      <c r="K489" s="30">
        <f t="shared" si="168"/>
        <v>1365.69</v>
      </c>
      <c r="L489" s="71">
        <f t="shared" si="169"/>
        <v>1.9955522282567726E-2</v>
      </c>
    </row>
    <row r="490" spans="1:12" s="29" customFormat="1" ht="30" customHeight="1">
      <c r="A490" s="258" t="s">
        <v>785</v>
      </c>
      <c r="B490" s="189" t="s">
        <v>2074</v>
      </c>
      <c r="C490" s="68" t="s">
        <v>1625</v>
      </c>
      <c r="D490" s="100">
        <v>1</v>
      </c>
      <c r="E490" s="123">
        <v>236.52421999999996</v>
      </c>
      <c r="F490" s="123">
        <v>290.25578000000002</v>
      </c>
      <c r="G490" s="30">
        <f t="shared" si="164"/>
        <v>236.52</v>
      </c>
      <c r="H490" s="30">
        <f t="shared" si="165"/>
        <v>290.26</v>
      </c>
      <c r="I490" s="30">
        <f t="shared" si="166"/>
        <v>526.78</v>
      </c>
      <c r="J490" s="30">
        <f t="shared" si="167"/>
        <v>131.71</v>
      </c>
      <c r="K490" s="30">
        <f t="shared" si="168"/>
        <v>658.49</v>
      </c>
      <c r="L490" s="71">
        <f t="shared" si="169"/>
        <v>9.6218848112295044E-3</v>
      </c>
    </row>
    <row r="491" spans="1:12" s="29" customFormat="1" ht="30" customHeight="1">
      <c r="A491" s="258" t="s">
        <v>786</v>
      </c>
      <c r="B491" s="189" t="s">
        <v>2075</v>
      </c>
      <c r="C491" s="68" t="s">
        <v>1625</v>
      </c>
      <c r="D491" s="100">
        <v>1</v>
      </c>
      <c r="E491" s="123">
        <v>335.30055300000004</v>
      </c>
      <c r="F491" s="123">
        <v>414.30944699999998</v>
      </c>
      <c r="G491" s="30">
        <f t="shared" si="164"/>
        <v>335.3</v>
      </c>
      <c r="H491" s="30">
        <f t="shared" si="165"/>
        <v>414.31</v>
      </c>
      <c r="I491" s="30">
        <f t="shared" si="166"/>
        <v>749.61</v>
      </c>
      <c r="J491" s="30">
        <f t="shared" si="167"/>
        <v>187.43</v>
      </c>
      <c r="K491" s="30">
        <f t="shared" si="168"/>
        <v>937.04</v>
      </c>
      <c r="L491" s="71">
        <f t="shared" si="169"/>
        <v>1.3692069649523143E-2</v>
      </c>
    </row>
    <row r="492" spans="1:12" s="29" customFormat="1" ht="30" customHeight="1">
      <c r="A492" s="258" t="s">
        <v>787</v>
      </c>
      <c r="B492" s="189" t="s">
        <v>2076</v>
      </c>
      <c r="C492" s="68" t="s">
        <v>1625</v>
      </c>
      <c r="D492" s="100">
        <v>1</v>
      </c>
      <c r="E492" s="123">
        <v>446.263194</v>
      </c>
      <c r="F492" s="123">
        <v>438.12680599999999</v>
      </c>
      <c r="G492" s="30">
        <f t="shared" si="164"/>
        <v>446.26</v>
      </c>
      <c r="H492" s="30">
        <f t="shared" si="165"/>
        <v>438.13</v>
      </c>
      <c r="I492" s="30">
        <f t="shared" si="166"/>
        <v>884.39</v>
      </c>
      <c r="J492" s="30">
        <f t="shared" si="167"/>
        <v>221.13</v>
      </c>
      <c r="K492" s="30">
        <f t="shared" si="168"/>
        <v>1105.52</v>
      </c>
      <c r="L492" s="71">
        <f t="shared" si="169"/>
        <v>1.6153906811812543E-2</v>
      </c>
    </row>
    <row r="493" spans="1:12" s="29" customFormat="1" ht="30" customHeight="1">
      <c r="A493" s="258" t="s">
        <v>788</v>
      </c>
      <c r="B493" s="189" t="s">
        <v>2077</v>
      </c>
      <c r="C493" s="68" t="s">
        <v>1625</v>
      </c>
      <c r="D493" s="100">
        <v>1</v>
      </c>
      <c r="E493" s="123">
        <v>373.589001</v>
      </c>
      <c r="F493" s="123">
        <v>7.7409989999999995</v>
      </c>
      <c r="G493" s="30">
        <f t="shared" ref="G493:G505" si="170">ROUND(D493*E493,2)</f>
        <v>373.59</v>
      </c>
      <c r="H493" s="30">
        <f t="shared" ref="H493:H505" si="171">ROUND(D493*F493,2)</f>
        <v>7.74</v>
      </c>
      <c r="I493" s="30">
        <f t="shared" ref="I493:I505" si="172">G493+H493</f>
        <v>381.33</v>
      </c>
      <c r="J493" s="30">
        <f t="shared" si="167"/>
        <v>95.34</v>
      </c>
      <c r="K493" s="30">
        <f t="shared" ref="K493:K505" si="173">I493+J493</f>
        <v>476.66999999999996</v>
      </c>
      <c r="L493" s="71">
        <f t="shared" si="169"/>
        <v>6.9651229828376548E-3</v>
      </c>
    </row>
    <row r="494" spans="1:12" s="29" customFormat="1" ht="30" customHeight="1">
      <c r="A494" s="258" t="s">
        <v>789</v>
      </c>
      <c r="B494" s="189" t="s">
        <v>2078</v>
      </c>
      <c r="C494" s="68" t="s">
        <v>1625</v>
      </c>
      <c r="D494" s="100">
        <v>1</v>
      </c>
      <c r="E494" s="123">
        <v>481.08294000000001</v>
      </c>
      <c r="F494" s="123">
        <v>14.317059999999998</v>
      </c>
      <c r="G494" s="30">
        <f t="shared" si="170"/>
        <v>481.08</v>
      </c>
      <c r="H494" s="30">
        <f t="shared" si="171"/>
        <v>14.32</v>
      </c>
      <c r="I494" s="30">
        <f t="shared" si="172"/>
        <v>495.4</v>
      </c>
      <c r="J494" s="30">
        <f t="shared" si="167"/>
        <v>123.87</v>
      </c>
      <c r="K494" s="30">
        <f t="shared" si="173"/>
        <v>619.27</v>
      </c>
      <c r="L494" s="71">
        <f t="shared" si="169"/>
        <v>9.0488004480707308E-3</v>
      </c>
    </row>
    <row r="495" spans="1:12" s="29" customFormat="1" ht="30" customHeight="1">
      <c r="A495" s="258" t="s">
        <v>790</v>
      </c>
      <c r="B495" s="189" t="s">
        <v>2079</v>
      </c>
      <c r="C495" s="68" t="s">
        <v>1625</v>
      </c>
      <c r="D495" s="100">
        <v>1</v>
      </c>
      <c r="E495" s="123">
        <v>834.89708600000006</v>
      </c>
      <c r="F495" s="123">
        <v>123.32291400000001</v>
      </c>
      <c r="G495" s="30">
        <f t="shared" si="170"/>
        <v>834.9</v>
      </c>
      <c r="H495" s="30">
        <f t="shared" si="171"/>
        <v>123.32</v>
      </c>
      <c r="I495" s="30">
        <f t="shared" si="172"/>
        <v>958.22</v>
      </c>
      <c r="J495" s="30">
        <f t="shared" si="167"/>
        <v>239.59</v>
      </c>
      <c r="K495" s="30">
        <f t="shared" si="173"/>
        <v>1197.81</v>
      </c>
      <c r="L495" s="71">
        <f t="shared" si="169"/>
        <v>1.7502452346639757E-2</v>
      </c>
    </row>
    <row r="496" spans="1:12" s="29" customFormat="1" ht="30" customHeight="1">
      <c r="A496" s="258" t="s">
        <v>791</v>
      </c>
      <c r="B496" s="189" t="s">
        <v>2080</v>
      </c>
      <c r="C496" s="68" t="s">
        <v>1625</v>
      </c>
      <c r="D496" s="100">
        <v>1</v>
      </c>
      <c r="E496" s="123">
        <v>41.862113000000001</v>
      </c>
      <c r="F496" s="123">
        <v>12.567886999999999</v>
      </c>
      <c r="G496" s="30">
        <f t="shared" si="170"/>
        <v>41.86</v>
      </c>
      <c r="H496" s="30">
        <f t="shared" si="171"/>
        <v>12.57</v>
      </c>
      <c r="I496" s="30">
        <f t="shared" si="172"/>
        <v>54.43</v>
      </c>
      <c r="J496" s="30">
        <f t="shared" si="167"/>
        <v>13.61</v>
      </c>
      <c r="K496" s="30">
        <f t="shared" si="173"/>
        <v>68.039999999999992</v>
      </c>
      <c r="L496" s="71">
        <f t="shared" si="169"/>
        <v>9.942034693861037E-4</v>
      </c>
    </row>
    <row r="497" spans="1:12" s="29" customFormat="1" ht="30" customHeight="1">
      <c r="A497" s="258" t="s">
        <v>792</v>
      </c>
      <c r="B497" s="189" t="s">
        <v>2081</v>
      </c>
      <c r="C497" s="68" t="s">
        <v>1625</v>
      </c>
      <c r="D497" s="100">
        <v>1</v>
      </c>
      <c r="E497" s="123">
        <v>41.879850000000005</v>
      </c>
      <c r="F497" s="123">
        <v>23.050150000000002</v>
      </c>
      <c r="G497" s="30">
        <f t="shared" si="170"/>
        <v>41.88</v>
      </c>
      <c r="H497" s="30">
        <f t="shared" si="171"/>
        <v>23.05</v>
      </c>
      <c r="I497" s="30">
        <f t="shared" si="172"/>
        <v>64.930000000000007</v>
      </c>
      <c r="J497" s="30">
        <f t="shared" si="167"/>
        <v>16.23</v>
      </c>
      <c r="K497" s="30">
        <f t="shared" si="173"/>
        <v>81.160000000000011</v>
      </c>
      <c r="L497" s="71">
        <f t="shared" si="169"/>
        <v>1.1859134858226953E-3</v>
      </c>
    </row>
    <row r="498" spans="1:12" s="29" customFormat="1" ht="30" customHeight="1">
      <c r="A498" s="258" t="s">
        <v>793</v>
      </c>
      <c r="B498" s="189" t="s">
        <v>2082</v>
      </c>
      <c r="C498" s="68" t="s">
        <v>1625</v>
      </c>
      <c r="D498" s="100">
        <v>1</v>
      </c>
      <c r="E498" s="123">
        <v>120.203245</v>
      </c>
      <c r="F498" s="123">
        <v>19.486755000000002</v>
      </c>
      <c r="G498" s="30">
        <f t="shared" si="170"/>
        <v>120.2</v>
      </c>
      <c r="H498" s="30">
        <f t="shared" si="171"/>
        <v>19.489999999999998</v>
      </c>
      <c r="I498" s="30">
        <f t="shared" si="172"/>
        <v>139.69</v>
      </c>
      <c r="J498" s="30">
        <f t="shared" si="167"/>
        <v>34.93</v>
      </c>
      <c r="K498" s="30">
        <f t="shared" si="173"/>
        <v>174.62</v>
      </c>
      <c r="L498" s="71">
        <f t="shared" si="169"/>
        <v>2.551555112054695E-3</v>
      </c>
    </row>
    <row r="499" spans="1:12" s="29" customFormat="1" ht="30" customHeight="1">
      <c r="A499" s="258" t="s">
        <v>794</v>
      </c>
      <c r="B499" s="189" t="s">
        <v>2083</v>
      </c>
      <c r="C499" s="68" t="s">
        <v>1625</v>
      </c>
      <c r="D499" s="100">
        <v>1</v>
      </c>
      <c r="E499" s="123">
        <v>116.90222800000001</v>
      </c>
      <c r="F499" s="123">
        <v>27.617772000000002</v>
      </c>
      <c r="G499" s="30">
        <f t="shared" si="170"/>
        <v>116.9</v>
      </c>
      <c r="H499" s="30">
        <f t="shared" si="171"/>
        <v>27.62</v>
      </c>
      <c r="I499" s="30">
        <f t="shared" si="172"/>
        <v>144.52000000000001</v>
      </c>
      <c r="J499" s="30">
        <f t="shared" si="167"/>
        <v>36.130000000000003</v>
      </c>
      <c r="K499" s="30">
        <f t="shared" si="173"/>
        <v>180.65</v>
      </c>
      <c r="L499" s="71">
        <f t="shared" si="169"/>
        <v>2.6396657369870615E-3</v>
      </c>
    </row>
    <row r="500" spans="1:12" s="29" customFormat="1" ht="30" customHeight="1">
      <c r="A500" s="258" t="s">
        <v>795</v>
      </c>
      <c r="B500" s="189" t="s">
        <v>2084</v>
      </c>
      <c r="C500" s="68" t="s">
        <v>1625</v>
      </c>
      <c r="D500" s="100">
        <v>1</v>
      </c>
      <c r="E500" s="123">
        <v>1638.0042900000001</v>
      </c>
      <c r="F500" s="123">
        <v>382.97570999999999</v>
      </c>
      <c r="G500" s="30">
        <f t="shared" si="170"/>
        <v>1638</v>
      </c>
      <c r="H500" s="30">
        <f t="shared" si="171"/>
        <v>382.98</v>
      </c>
      <c r="I500" s="30">
        <f t="shared" si="172"/>
        <v>2020.98</v>
      </c>
      <c r="J500" s="30">
        <f t="shared" si="167"/>
        <v>505.31</v>
      </c>
      <c r="K500" s="30">
        <f t="shared" si="173"/>
        <v>2526.29</v>
      </c>
      <c r="L500" s="71">
        <f t="shared" si="169"/>
        <v>3.69142604743595E-2</v>
      </c>
    </row>
    <row r="501" spans="1:12" s="29" customFormat="1" ht="30" customHeight="1">
      <c r="A501" s="258" t="s">
        <v>796</v>
      </c>
      <c r="B501" s="189" t="s">
        <v>2085</v>
      </c>
      <c r="C501" s="68" t="s">
        <v>1625</v>
      </c>
      <c r="D501" s="100">
        <v>1</v>
      </c>
      <c r="E501" s="123">
        <v>3847.825656</v>
      </c>
      <c r="F501" s="123">
        <v>558.75434399999995</v>
      </c>
      <c r="G501" s="30">
        <f t="shared" si="170"/>
        <v>3847.83</v>
      </c>
      <c r="H501" s="30">
        <f t="shared" si="171"/>
        <v>558.75</v>
      </c>
      <c r="I501" s="30">
        <f t="shared" si="172"/>
        <v>4406.58</v>
      </c>
      <c r="J501" s="30">
        <f t="shared" si="167"/>
        <v>1101.79</v>
      </c>
      <c r="K501" s="30">
        <f t="shared" si="173"/>
        <v>5508.37</v>
      </c>
      <c r="L501" s="71">
        <f t="shared" si="169"/>
        <v>8.0488544454178898E-2</v>
      </c>
    </row>
    <row r="502" spans="1:12" s="29" customFormat="1" ht="30" customHeight="1">
      <c r="A502" s="258" t="s">
        <v>797</v>
      </c>
      <c r="B502" s="189" t="s">
        <v>2086</v>
      </c>
      <c r="C502" s="68" t="s">
        <v>1625</v>
      </c>
      <c r="D502" s="100">
        <v>1</v>
      </c>
      <c r="E502" s="123">
        <v>5393.4485000000004</v>
      </c>
      <c r="F502" s="123">
        <v>813.05150000000003</v>
      </c>
      <c r="G502" s="30">
        <f t="shared" si="170"/>
        <v>5393.45</v>
      </c>
      <c r="H502" s="30">
        <f t="shared" si="171"/>
        <v>813.05</v>
      </c>
      <c r="I502" s="30">
        <f t="shared" si="172"/>
        <v>6206.5</v>
      </c>
      <c r="J502" s="30">
        <f t="shared" si="167"/>
        <v>1551.83</v>
      </c>
      <c r="K502" s="30">
        <f t="shared" si="173"/>
        <v>7758.33</v>
      </c>
      <c r="L502" s="71">
        <f t="shared" si="169"/>
        <v>0.11336505882778206</v>
      </c>
    </row>
    <row r="503" spans="1:12" s="29" customFormat="1" ht="30" customHeight="1">
      <c r="A503" s="258" t="s">
        <v>798</v>
      </c>
      <c r="B503" s="189" t="s">
        <v>2087</v>
      </c>
      <c r="C503" s="68" t="s">
        <v>1625</v>
      </c>
      <c r="D503" s="100">
        <v>1</v>
      </c>
      <c r="E503" s="123">
        <v>3369.54</v>
      </c>
      <c r="F503" s="123">
        <v>396.21</v>
      </c>
      <c r="G503" s="30">
        <f>ROUND(D503*E503,2)</f>
        <v>3369.54</v>
      </c>
      <c r="H503" s="30">
        <f>ROUND(D503*F503,2)</f>
        <v>396.21</v>
      </c>
      <c r="I503" s="30">
        <f>G503+H503</f>
        <v>3765.75</v>
      </c>
      <c r="J503" s="30">
        <f t="shared" si="167"/>
        <v>941.56</v>
      </c>
      <c r="K503" s="30">
        <f>I503+J503</f>
        <v>4707.3099999999995</v>
      </c>
      <c r="L503" s="71">
        <f t="shared" si="169"/>
        <v>6.8783420539034384E-2</v>
      </c>
    </row>
    <row r="504" spans="1:12" s="29" customFormat="1" ht="30" customHeight="1">
      <c r="A504" s="258" t="s">
        <v>799</v>
      </c>
      <c r="B504" s="189" t="s">
        <v>2088</v>
      </c>
      <c r="C504" s="68" t="s">
        <v>1625</v>
      </c>
      <c r="D504" s="100">
        <v>1</v>
      </c>
      <c r="E504" s="123">
        <v>22.97</v>
      </c>
      <c r="F504" s="123">
        <v>8.3410000000000011</v>
      </c>
      <c r="G504" s="30">
        <f t="shared" si="170"/>
        <v>22.97</v>
      </c>
      <c r="H504" s="30">
        <f t="shared" si="171"/>
        <v>8.34</v>
      </c>
      <c r="I504" s="30">
        <f t="shared" si="172"/>
        <v>31.31</v>
      </c>
      <c r="J504" s="30">
        <f t="shared" si="167"/>
        <v>7.83</v>
      </c>
      <c r="K504" s="30">
        <f t="shared" si="173"/>
        <v>39.14</v>
      </c>
      <c r="L504" s="71">
        <f t="shared" si="169"/>
        <v>5.7191539964391691E-4</v>
      </c>
    </row>
    <row r="505" spans="1:12" s="29" customFormat="1" ht="30" customHeight="1">
      <c r="A505" s="258" t="s">
        <v>800</v>
      </c>
      <c r="B505" s="189" t="s">
        <v>2089</v>
      </c>
      <c r="C505" s="68" t="s">
        <v>1625</v>
      </c>
      <c r="D505" s="100">
        <v>1</v>
      </c>
      <c r="E505" s="123">
        <v>19.090764</v>
      </c>
      <c r="F505" s="123">
        <v>6.4692359999999995</v>
      </c>
      <c r="G505" s="30">
        <f t="shared" si="170"/>
        <v>19.09</v>
      </c>
      <c r="H505" s="30">
        <f t="shared" si="171"/>
        <v>6.47</v>
      </c>
      <c r="I505" s="30">
        <f t="shared" si="172"/>
        <v>25.56</v>
      </c>
      <c r="J505" s="30">
        <f t="shared" si="167"/>
        <v>6.39</v>
      </c>
      <c r="K505" s="30">
        <f t="shared" si="173"/>
        <v>31.95</v>
      </c>
      <c r="L505" s="71">
        <f t="shared" si="169"/>
        <v>4.6685480374612017E-4</v>
      </c>
    </row>
    <row r="506" spans="1:12" s="29" customFormat="1" ht="30" customHeight="1">
      <c r="A506" s="258" t="s">
        <v>801</v>
      </c>
      <c r="B506" s="189" t="s">
        <v>2090</v>
      </c>
      <c r="C506" s="68" t="s">
        <v>1625</v>
      </c>
      <c r="D506" s="100">
        <v>1</v>
      </c>
      <c r="E506" s="123">
        <v>2985.6171240000003</v>
      </c>
      <c r="F506" s="123">
        <v>369.76287600000001</v>
      </c>
      <c r="G506" s="30">
        <f t="shared" ref="G506:G514" si="174">ROUND(D506*E506,2)</f>
        <v>2985.62</v>
      </c>
      <c r="H506" s="30">
        <f t="shared" ref="H506:H514" si="175">ROUND(D506*F506,2)</f>
        <v>369.76</v>
      </c>
      <c r="I506" s="30">
        <f t="shared" ref="I506:I514" si="176">G506+H506</f>
        <v>3355.38</v>
      </c>
      <c r="J506" s="30">
        <f t="shared" si="167"/>
        <v>838.95</v>
      </c>
      <c r="K506" s="30">
        <f t="shared" ref="K506:K514" si="177">I506+J506</f>
        <v>4194.33</v>
      </c>
      <c r="L506" s="71">
        <f t="shared" si="169"/>
        <v>6.1287734240890901E-2</v>
      </c>
    </row>
    <row r="507" spans="1:12" s="29" customFormat="1" ht="30" customHeight="1">
      <c r="A507" s="258" t="s">
        <v>802</v>
      </c>
      <c r="B507" s="189" t="s">
        <v>2091</v>
      </c>
      <c r="C507" s="68" t="s">
        <v>1625</v>
      </c>
      <c r="D507" s="100">
        <v>1</v>
      </c>
      <c r="E507" s="123">
        <v>5352.8889180000006</v>
      </c>
      <c r="F507" s="123">
        <v>572.38108200000011</v>
      </c>
      <c r="G507" s="30">
        <f t="shared" si="174"/>
        <v>5352.89</v>
      </c>
      <c r="H507" s="30">
        <f t="shared" si="175"/>
        <v>572.38</v>
      </c>
      <c r="I507" s="30">
        <f t="shared" si="176"/>
        <v>5925.27</v>
      </c>
      <c r="J507" s="30">
        <f t="shared" si="167"/>
        <v>1481.51</v>
      </c>
      <c r="K507" s="30">
        <f t="shared" si="177"/>
        <v>7406.7800000000007</v>
      </c>
      <c r="L507" s="71">
        <f t="shared" si="169"/>
        <v>0.10822819478218115</v>
      </c>
    </row>
    <row r="508" spans="1:12" s="29" customFormat="1" ht="30" customHeight="1">
      <c r="A508" s="258" t="s">
        <v>803</v>
      </c>
      <c r="B508" s="189" t="s">
        <v>2092</v>
      </c>
      <c r="C508" s="68" t="s">
        <v>1625</v>
      </c>
      <c r="D508" s="100">
        <v>1</v>
      </c>
      <c r="E508" s="123">
        <v>6146.9681399999999</v>
      </c>
      <c r="F508" s="123">
        <v>4576.9818600000008</v>
      </c>
      <c r="G508" s="30">
        <f t="shared" si="174"/>
        <v>6146.97</v>
      </c>
      <c r="H508" s="30">
        <f t="shared" si="175"/>
        <v>4576.9799999999996</v>
      </c>
      <c r="I508" s="30">
        <f t="shared" si="176"/>
        <v>10723.95</v>
      </c>
      <c r="J508" s="30">
        <f t="shared" si="167"/>
        <v>2681.34</v>
      </c>
      <c r="K508" s="30">
        <f t="shared" si="177"/>
        <v>13405.29</v>
      </c>
      <c r="L508" s="71">
        <f t="shared" si="169"/>
        <v>0.19587868645101181</v>
      </c>
    </row>
    <row r="509" spans="1:12" s="29" customFormat="1" ht="30" customHeight="1">
      <c r="A509" s="258" t="s">
        <v>804</v>
      </c>
      <c r="B509" s="189" t="s">
        <v>2093</v>
      </c>
      <c r="C509" s="68" t="s">
        <v>1625</v>
      </c>
      <c r="D509" s="100">
        <v>1</v>
      </c>
      <c r="E509" s="123">
        <v>57.861530999999999</v>
      </c>
      <c r="F509" s="123">
        <v>10.508469000000002</v>
      </c>
      <c r="G509" s="30">
        <f t="shared" si="174"/>
        <v>57.86</v>
      </c>
      <c r="H509" s="30">
        <f t="shared" si="175"/>
        <v>10.51</v>
      </c>
      <c r="I509" s="30">
        <f t="shared" si="176"/>
        <v>68.37</v>
      </c>
      <c r="J509" s="30">
        <f t="shared" si="167"/>
        <v>17.09</v>
      </c>
      <c r="K509" s="30">
        <f t="shared" si="177"/>
        <v>85.460000000000008</v>
      </c>
      <c r="L509" s="71">
        <f t="shared" si="169"/>
        <v>1.2487452747462731E-3</v>
      </c>
    </row>
    <row r="510" spans="1:12" s="29" customFormat="1" ht="30" customHeight="1">
      <c r="A510" s="258" t="s">
        <v>805</v>
      </c>
      <c r="B510" s="189" t="s">
        <v>2094</v>
      </c>
      <c r="C510" s="68" t="s">
        <v>1625</v>
      </c>
      <c r="D510" s="100">
        <v>1</v>
      </c>
      <c r="E510" s="123">
        <v>245.298295</v>
      </c>
      <c r="F510" s="123">
        <v>18.151705</v>
      </c>
      <c r="G510" s="30">
        <f t="shared" si="174"/>
        <v>245.3</v>
      </c>
      <c r="H510" s="30">
        <f t="shared" si="175"/>
        <v>18.149999999999999</v>
      </c>
      <c r="I510" s="30">
        <f t="shared" si="176"/>
        <v>263.45</v>
      </c>
      <c r="J510" s="30">
        <f t="shared" si="167"/>
        <v>65.87</v>
      </c>
      <c r="K510" s="30">
        <f t="shared" si="177"/>
        <v>329.32</v>
      </c>
      <c r="L510" s="71">
        <f t="shared" si="169"/>
        <v>4.8120383089099309E-3</v>
      </c>
    </row>
    <row r="511" spans="1:12" s="29" customFormat="1" ht="30" customHeight="1">
      <c r="A511" s="258" t="s">
        <v>806</v>
      </c>
      <c r="B511" s="189" t="s">
        <v>2095</v>
      </c>
      <c r="C511" s="68" t="s">
        <v>1625</v>
      </c>
      <c r="D511" s="100">
        <v>1</v>
      </c>
      <c r="E511" s="123">
        <v>35.06165</v>
      </c>
      <c r="F511" s="123">
        <v>6.6883500000000007</v>
      </c>
      <c r="G511" s="30">
        <f t="shared" si="174"/>
        <v>35.06</v>
      </c>
      <c r="H511" s="30">
        <f t="shared" si="175"/>
        <v>6.69</v>
      </c>
      <c r="I511" s="30">
        <f t="shared" si="176"/>
        <v>41.75</v>
      </c>
      <c r="J511" s="30">
        <f t="shared" si="167"/>
        <v>10.44</v>
      </c>
      <c r="K511" s="30">
        <f t="shared" si="177"/>
        <v>52.19</v>
      </c>
      <c r="L511" s="71">
        <f t="shared" si="169"/>
        <v>7.6260257300500816E-4</v>
      </c>
    </row>
    <row r="512" spans="1:12" s="29" customFormat="1" ht="30" customHeight="1">
      <c r="A512" s="258" t="s">
        <v>807</v>
      </c>
      <c r="B512" s="189" t="s">
        <v>2096</v>
      </c>
      <c r="C512" s="68" t="s">
        <v>1625</v>
      </c>
      <c r="D512" s="100">
        <v>1</v>
      </c>
      <c r="E512" s="123">
        <v>23.490400000000001</v>
      </c>
      <c r="F512" s="123">
        <v>12.5115</v>
      </c>
      <c r="G512" s="30">
        <f t="shared" si="174"/>
        <v>23.49</v>
      </c>
      <c r="H512" s="30">
        <f t="shared" si="175"/>
        <v>12.51</v>
      </c>
      <c r="I512" s="30">
        <f t="shared" si="176"/>
        <v>36</v>
      </c>
      <c r="J512" s="30">
        <f t="shared" si="167"/>
        <v>9</v>
      </c>
      <c r="K512" s="30">
        <f t="shared" si="177"/>
        <v>45</v>
      </c>
      <c r="L512" s="71">
        <f t="shared" si="169"/>
        <v>6.5754197710721153E-4</v>
      </c>
    </row>
    <row r="513" spans="1:12" s="29" customFormat="1" ht="30" customHeight="1">
      <c r="A513" s="258" t="s">
        <v>808</v>
      </c>
      <c r="B513" s="189" t="s">
        <v>2097</v>
      </c>
      <c r="C513" s="68" t="s">
        <v>1625</v>
      </c>
      <c r="D513" s="100">
        <v>1</v>
      </c>
      <c r="E513" s="123">
        <v>11.320399999999999</v>
      </c>
      <c r="F513" s="123">
        <v>9.1751000000000005</v>
      </c>
      <c r="G513" s="30">
        <f t="shared" si="174"/>
        <v>11.32</v>
      </c>
      <c r="H513" s="30">
        <f t="shared" si="175"/>
        <v>9.18</v>
      </c>
      <c r="I513" s="30">
        <f t="shared" si="176"/>
        <v>20.5</v>
      </c>
      <c r="J513" s="30">
        <f t="shared" si="167"/>
        <v>5.13</v>
      </c>
      <c r="K513" s="30">
        <f t="shared" si="177"/>
        <v>25.63</v>
      </c>
      <c r="L513" s="71">
        <f t="shared" si="169"/>
        <v>3.745066860723962E-4</v>
      </c>
    </row>
    <row r="514" spans="1:12" s="29" customFormat="1" ht="30" customHeight="1">
      <c r="A514" s="258" t="s">
        <v>809</v>
      </c>
      <c r="B514" s="189" t="s">
        <v>2098</v>
      </c>
      <c r="C514" s="68" t="s">
        <v>1625</v>
      </c>
      <c r="D514" s="100">
        <v>1</v>
      </c>
      <c r="E514" s="123">
        <v>19.320399999999999</v>
      </c>
      <c r="F514" s="123">
        <v>10.843300000000001</v>
      </c>
      <c r="G514" s="30">
        <f t="shared" si="174"/>
        <v>19.32</v>
      </c>
      <c r="H514" s="30">
        <f t="shared" si="175"/>
        <v>10.84</v>
      </c>
      <c r="I514" s="30">
        <f t="shared" si="176"/>
        <v>30.16</v>
      </c>
      <c r="J514" s="30">
        <f t="shared" si="167"/>
        <v>7.54</v>
      </c>
      <c r="K514" s="30">
        <f t="shared" si="177"/>
        <v>37.700000000000003</v>
      </c>
      <c r="L514" s="71">
        <f t="shared" si="169"/>
        <v>5.5087405637648608E-4</v>
      </c>
    </row>
    <row r="515" spans="1:12" s="29" customFormat="1" ht="30" customHeight="1">
      <c r="A515" s="255" t="s">
        <v>810</v>
      </c>
      <c r="B515" s="115" t="s">
        <v>330</v>
      </c>
      <c r="C515" s="98"/>
      <c r="D515" s="99">
        <v>0</v>
      </c>
      <c r="E515" s="99"/>
      <c r="F515" s="99"/>
      <c r="G515" s="120">
        <f t="shared" ref="G515:L515" si="178">SUM(G516:G519)</f>
        <v>2353.91</v>
      </c>
      <c r="H515" s="120">
        <f t="shared" si="178"/>
        <v>428.02</v>
      </c>
      <c r="I515" s="120">
        <f t="shared" si="178"/>
        <v>2781.9300000000003</v>
      </c>
      <c r="J515" s="120">
        <f t="shared" si="178"/>
        <v>695.56</v>
      </c>
      <c r="K515" s="120">
        <f t="shared" si="178"/>
        <v>3477.4900000000002</v>
      </c>
      <c r="L515" s="187">
        <f t="shared" si="178"/>
        <v>5.0813236666012382E-2</v>
      </c>
    </row>
    <row r="516" spans="1:12" s="29" customFormat="1" ht="30" customHeight="1">
      <c r="A516" s="258" t="s">
        <v>811</v>
      </c>
      <c r="B516" s="189" t="s">
        <v>2099</v>
      </c>
      <c r="C516" s="68" t="s">
        <v>1625</v>
      </c>
      <c r="D516" s="100">
        <v>1</v>
      </c>
      <c r="E516" s="123">
        <v>1529.1</v>
      </c>
      <c r="F516" s="123">
        <v>231.36</v>
      </c>
      <c r="G516" s="30">
        <f>ROUND(D516*E516,2)</f>
        <v>1529.1</v>
      </c>
      <c r="H516" s="30">
        <f>ROUND(D516*F516,2)</f>
        <v>231.36</v>
      </c>
      <c r="I516" s="30">
        <f>G516+H516</f>
        <v>1760.46</v>
      </c>
      <c r="J516" s="30">
        <f>ROUND($J$17*I516,2)</f>
        <v>440.17</v>
      </c>
      <c r="K516" s="30">
        <f>I516+J516</f>
        <v>2200.63</v>
      </c>
      <c r="L516" s="71">
        <f>K516/$K$1306*100</f>
        <v>3.2155702246254289E-2</v>
      </c>
    </row>
    <row r="517" spans="1:12" s="29" customFormat="1" ht="30" customHeight="1">
      <c r="A517" s="258" t="s">
        <v>812</v>
      </c>
      <c r="B517" s="189" t="s">
        <v>2100</v>
      </c>
      <c r="C517" s="68" t="s">
        <v>1625</v>
      </c>
      <c r="D517" s="100">
        <v>1</v>
      </c>
      <c r="E517" s="123">
        <v>120</v>
      </c>
      <c r="F517" s="123">
        <v>46.272000000000006</v>
      </c>
      <c r="G517" s="30">
        <f>ROUND(D517*E517,2)</f>
        <v>120</v>
      </c>
      <c r="H517" s="30">
        <f>ROUND(D517*F517,2)</f>
        <v>46.27</v>
      </c>
      <c r="I517" s="30">
        <f>G517+H517</f>
        <v>166.27</v>
      </c>
      <c r="J517" s="30">
        <f>ROUND($J$17*I517,2)</f>
        <v>41.57</v>
      </c>
      <c r="K517" s="30">
        <f>I517+J517</f>
        <v>207.84</v>
      </c>
      <c r="L517" s="71">
        <f>K517/$K$1306*100</f>
        <v>3.0369672115991742E-3</v>
      </c>
    </row>
    <row r="518" spans="1:12" s="29" customFormat="1" ht="30" customHeight="1">
      <c r="A518" s="258" t="s">
        <v>813</v>
      </c>
      <c r="B518" s="189" t="s">
        <v>2101</v>
      </c>
      <c r="C518" s="68" t="s">
        <v>1625</v>
      </c>
      <c r="D518" s="100">
        <v>1</v>
      </c>
      <c r="E518" s="123">
        <v>477</v>
      </c>
      <c r="F518" s="123">
        <v>80.975999999999999</v>
      </c>
      <c r="G518" s="30">
        <f>ROUND(D518*E518,2)</f>
        <v>477</v>
      </c>
      <c r="H518" s="30">
        <f>ROUND(D518*F518,2)</f>
        <v>80.98</v>
      </c>
      <c r="I518" s="30">
        <f>G518+H518</f>
        <v>557.98</v>
      </c>
      <c r="J518" s="30">
        <f>ROUND($J$17*I518,2)</f>
        <v>139.51</v>
      </c>
      <c r="K518" s="30">
        <f>I518+J518</f>
        <v>697.49</v>
      </c>
      <c r="L518" s="71">
        <f>K518/$K$1306*100</f>
        <v>1.0191754524722421E-2</v>
      </c>
    </row>
    <row r="519" spans="1:12" s="29" customFormat="1" ht="30" customHeight="1">
      <c r="A519" s="258" t="s">
        <v>814</v>
      </c>
      <c r="B519" s="189" t="s">
        <v>2102</v>
      </c>
      <c r="C519" s="68" t="s">
        <v>1625</v>
      </c>
      <c r="D519" s="100">
        <v>1</v>
      </c>
      <c r="E519" s="123">
        <v>227.81</v>
      </c>
      <c r="F519" s="123">
        <v>69.408000000000001</v>
      </c>
      <c r="G519" s="30">
        <f>ROUND(D519*E519,2)</f>
        <v>227.81</v>
      </c>
      <c r="H519" s="30">
        <f>ROUND(D519*F519,2)</f>
        <v>69.41</v>
      </c>
      <c r="I519" s="30">
        <f>G519+H519</f>
        <v>297.22000000000003</v>
      </c>
      <c r="J519" s="30">
        <f>ROUND($J$17*I519,2)</f>
        <v>74.31</v>
      </c>
      <c r="K519" s="30">
        <f>I519+J519</f>
        <v>371.53000000000003</v>
      </c>
      <c r="L519" s="71">
        <f>K519/$K$1306*100</f>
        <v>5.4288126834364956E-3</v>
      </c>
    </row>
    <row r="520" spans="1:12" s="29" customFormat="1" ht="30" customHeight="1">
      <c r="A520" s="255" t="s">
        <v>815</v>
      </c>
      <c r="B520" s="115" t="s">
        <v>204</v>
      </c>
      <c r="C520" s="98"/>
      <c r="D520" s="99">
        <v>0</v>
      </c>
      <c r="E520" s="99"/>
      <c r="F520" s="99"/>
      <c r="G520" s="120">
        <f t="shared" ref="G520:L520" si="179">SUM(G521:G556)</f>
        <v>107258.29</v>
      </c>
      <c r="H520" s="120">
        <f t="shared" si="179"/>
        <v>10760.93</v>
      </c>
      <c r="I520" s="120">
        <f t="shared" si="179"/>
        <v>118019.21999999996</v>
      </c>
      <c r="J520" s="120">
        <f t="shared" si="179"/>
        <v>29508.660000000007</v>
      </c>
      <c r="K520" s="120">
        <f t="shared" si="179"/>
        <v>147527.88</v>
      </c>
      <c r="L520" s="187">
        <f t="shared" si="179"/>
        <v>2.1556838643030098</v>
      </c>
    </row>
    <row r="521" spans="1:12" s="29" customFormat="1" ht="30" customHeight="1">
      <c r="A521" s="258" t="s">
        <v>816</v>
      </c>
      <c r="B521" s="189" t="s">
        <v>2103</v>
      </c>
      <c r="C521" s="68" t="s">
        <v>1625</v>
      </c>
      <c r="D521" s="100">
        <v>10</v>
      </c>
      <c r="E521" s="123">
        <v>44.101036000000001</v>
      </c>
      <c r="F521" s="123">
        <v>4.7589639999999997</v>
      </c>
      <c r="G521" s="30">
        <f t="shared" ref="G521:G556" si="180">ROUND(D521*E521,2)</f>
        <v>441.01</v>
      </c>
      <c r="H521" s="30">
        <f t="shared" ref="H521:H556" si="181">ROUND(D521*F521,2)</f>
        <v>47.59</v>
      </c>
      <c r="I521" s="30">
        <f t="shared" ref="I521:I556" si="182">G521+H521</f>
        <v>488.6</v>
      </c>
      <c r="J521" s="30">
        <f t="shared" ref="J521:J556" si="183">ROUND($J$17*I521,2)</f>
        <v>122.17</v>
      </c>
      <c r="K521" s="30">
        <f t="shared" ref="K521:K556" si="184">I521+J521</f>
        <v>610.77</v>
      </c>
      <c r="L521" s="71">
        <f t="shared" ref="L521:L556" si="185">K521/$K$1306*100</f>
        <v>8.9245980746171447E-3</v>
      </c>
    </row>
    <row r="522" spans="1:12" s="29" customFormat="1" ht="30" customHeight="1">
      <c r="A522" s="258" t="s">
        <v>817</v>
      </c>
      <c r="B522" s="189" t="s">
        <v>2104</v>
      </c>
      <c r="C522" s="68" t="s">
        <v>1628</v>
      </c>
      <c r="D522" s="100">
        <v>10</v>
      </c>
      <c r="E522" s="123">
        <v>906.94280048129997</v>
      </c>
      <c r="F522" s="123">
        <v>229.56633651869998</v>
      </c>
      <c r="G522" s="30">
        <f t="shared" si="180"/>
        <v>9069.43</v>
      </c>
      <c r="H522" s="30">
        <f t="shared" si="181"/>
        <v>2295.66</v>
      </c>
      <c r="I522" s="30">
        <f t="shared" si="182"/>
        <v>11365.09</v>
      </c>
      <c r="J522" s="30">
        <f t="shared" si="183"/>
        <v>2841.64</v>
      </c>
      <c r="K522" s="30">
        <f t="shared" si="184"/>
        <v>14206.73</v>
      </c>
      <c r="L522" s="71">
        <f t="shared" si="185"/>
        <v>0.20758936294285191</v>
      </c>
    </row>
    <row r="523" spans="1:12" s="29" customFormat="1" ht="30" customHeight="1">
      <c r="A523" s="258" t="s">
        <v>818</v>
      </c>
      <c r="B523" s="189" t="s">
        <v>2105</v>
      </c>
      <c r="C523" s="68" t="s">
        <v>1628</v>
      </c>
      <c r="D523" s="100">
        <v>10</v>
      </c>
      <c r="E523" s="123">
        <v>716.22562656100001</v>
      </c>
      <c r="F523" s="123">
        <v>141.464076439</v>
      </c>
      <c r="G523" s="30">
        <f t="shared" si="180"/>
        <v>7162.26</v>
      </c>
      <c r="H523" s="30">
        <f t="shared" si="181"/>
        <v>1414.64</v>
      </c>
      <c r="I523" s="30">
        <f t="shared" si="182"/>
        <v>8576.9</v>
      </c>
      <c r="J523" s="30">
        <f t="shared" si="183"/>
        <v>2144.5100000000002</v>
      </c>
      <c r="K523" s="30">
        <f t="shared" si="184"/>
        <v>10721.41</v>
      </c>
      <c r="L523" s="71">
        <f t="shared" si="185"/>
        <v>0.15666171397282286</v>
      </c>
    </row>
    <row r="524" spans="1:12" s="33" customFormat="1" ht="35.1" customHeight="1">
      <c r="A524" s="258" t="s">
        <v>819</v>
      </c>
      <c r="B524" s="189" t="s">
        <v>2106</v>
      </c>
      <c r="C524" s="68" t="s">
        <v>1625</v>
      </c>
      <c r="D524" s="100">
        <v>10</v>
      </c>
      <c r="E524" s="123">
        <v>536.20209499999999</v>
      </c>
      <c r="F524" s="123">
        <v>31.507905000000001</v>
      </c>
      <c r="G524" s="30">
        <f t="shared" si="180"/>
        <v>5362.02</v>
      </c>
      <c r="H524" s="30">
        <f t="shared" si="181"/>
        <v>315.08</v>
      </c>
      <c r="I524" s="30">
        <f t="shared" si="182"/>
        <v>5677.1</v>
      </c>
      <c r="J524" s="30">
        <f t="shared" si="183"/>
        <v>1419.46</v>
      </c>
      <c r="K524" s="30">
        <f t="shared" si="184"/>
        <v>7096.56</v>
      </c>
      <c r="L524" s="71">
        <f t="shared" si="185"/>
        <v>0.1036952465124434</v>
      </c>
    </row>
    <row r="525" spans="1:12" s="29" customFormat="1" ht="35.1" customHeight="1">
      <c r="A525" s="258" t="s">
        <v>820</v>
      </c>
      <c r="B525" s="189" t="s">
        <v>2107</v>
      </c>
      <c r="C525" s="68" t="s">
        <v>1625</v>
      </c>
      <c r="D525" s="100">
        <v>10</v>
      </c>
      <c r="E525" s="123">
        <v>258.93117599999999</v>
      </c>
      <c r="F525" s="123">
        <v>47.278824</v>
      </c>
      <c r="G525" s="30">
        <f t="shared" si="180"/>
        <v>2589.31</v>
      </c>
      <c r="H525" s="30">
        <f t="shared" si="181"/>
        <v>472.79</v>
      </c>
      <c r="I525" s="30">
        <f t="shared" si="182"/>
        <v>3062.1</v>
      </c>
      <c r="J525" s="30">
        <f t="shared" si="183"/>
        <v>765.63</v>
      </c>
      <c r="K525" s="30">
        <f t="shared" si="184"/>
        <v>3827.73</v>
      </c>
      <c r="L525" s="71">
        <f t="shared" si="185"/>
        <v>5.5930958934057487E-2</v>
      </c>
    </row>
    <row r="526" spans="1:12" ht="35.1" customHeight="1">
      <c r="A526" s="258" t="s">
        <v>821</v>
      </c>
      <c r="B526" s="189" t="s">
        <v>2108</v>
      </c>
      <c r="C526" s="68" t="s">
        <v>1625</v>
      </c>
      <c r="D526" s="100">
        <v>10</v>
      </c>
      <c r="E526" s="123">
        <v>277.60996</v>
      </c>
      <c r="F526" s="123">
        <v>47.270039999999995</v>
      </c>
      <c r="G526" s="30">
        <f t="shared" si="180"/>
        <v>2776.1</v>
      </c>
      <c r="H526" s="30">
        <f t="shared" si="181"/>
        <v>472.7</v>
      </c>
      <c r="I526" s="30">
        <f t="shared" si="182"/>
        <v>3248.7999999999997</v>
      </c>
      <c r="J526" s="30">
        <f t="shared" si="183"/>
        <v>812.31</v>
      </c>
      <c r="K526" s="30">
        <f t="shared" si="184"/>
        <v>4061.1099999999997</v>
      </c>
      <c r="L526" s="71">
        <f t="shared" si="185"/>
        <v>5.9341117747774827E-2</v>
      </c>
    </row>
    <row r="527" spans="1:12" s="29" customFormat="1" ht="35.1" customHeight="1">
      <c r="A527" s="258" t="s">
        <v>822</v>
      </c>
      <c r="B527" s="189" t="s">
        <v>2109</v>
      </c>
      <c r="C527" s="68" t="s">
        <v>1625</v>
      </c>
      <c r="D527" s="100">
        <v>10</v>
      </c>
      <c r="E527" s="123">
        <v>290.01053999999999</v>
      </c>
      <c r="F527" s="123">
        <v>47.289459999999998</v>
      </c>
      <c r="G527" s="30">
        <f t="shared" si="180"/>
        <v>2900.11</v>
      </c>
      <c r="H527" s="30">
        <f t="shared" si="181"/>
        <v>472.89</v>
      </c>
      <c r="I527" s="30">
        <f t="shared" si="182"/>
        <v>3373</v>
      </c>
      <c r="J527" s="30">
        <f t="shared" si="183"/>
        <v>843.36</v>
      </c>
      <c r="K527" s="30">
        <f t="shared" si="184"/>
        <v>4216.3599999999997</v>
      </c>
      <c r="L527" s="71">
        <f t="shared" si="185"/>
        <v>6.1609637568794715E-2</v>
      </c>
    </row>
    <row r="528" spans="1:12" s="29" customFormat="1" ht="30" customHeight="1">
      <c r="A528" s="258" t="s">
        <v>823</v>
      </c>
      <c r="B528" s="189" t="s">
        <v>2110</v>
      </c>
      <c r="C528" s="68" t="s">
        <v>1625</v>
      </c>
      <c r="D528" s="100">
        <v>10</v>
      </c>
      <c r="E528" s="123">
        <v>70.81</v>
      </c>
      <c r="F528" s="123">
        <v>33.581999999999994</v>
      </c>
      <c r="G528" s="30">
        <f t="shared" si="180"/>
        <v>708.1</v>
      </c>
      <c r="H528" s="30">
        <f t="shared" si="181"/>
        <v>335.82</v>
      </c>
      <c r="I528" s="30">
        <f t="shared" si="182"/>
        <v>1043.92</v>
      </c>
      <c r="J528" s="30">
        <f t="shared" si="183"/>
        <v>261.01</v>
      </c>
      <c r="K528" s="30">
        <f t="shared" si="184"/>
        <v>1304.93</v>
      </c>
      <c r="L528" s="71">
        <f t="shared" si="185"/>
        <v>1.9067694493033634E-2</v>
      </c>
    </row>
    <row r="529" spans="1:12" ht="30" customHeight="1">
      <c r="A529" s="258" t="s">
        <v>824</v>
      </c>
      <c r="B529" s="189" t="s">
        <v>2111</v>
      </c>
      <c r="C529" s="68" t="s">
        <v>1625</v>
      </c>
      <c r="D529" s="100">
        <v>2</v>
      </c>
      <c r="E529" s="123">
        <v>118.85440000000001</v>
      </c>
      <c r="F529" s="123">
        <v>37.945599999999999</v>
      </c>
      <c r="G529" s="30">
        <f t="shared" si="180"/>
        <v>237.71</v>
      </c>
      <c r="H529" s="30">
        <f t="shared" si="181"/>
        <v>75.89</v>
      </c>
      <c r="I529" s="30">
        <f t="shared" si="182"/>
        <v>313.60000000000002</v>
      </c>
      <c r="J529" s="30">
        <f t="shared" si="183"/>
        <v>78.41</v>
      </c>
      <c r="K529" s="30">
        <f t="shared" si="184"/>
        <v>392.01</v>
      </c>
      <c r="L529" s="71">
        <f t="shared" si="185"/>
        <v>5.7280673432399546E-3</v>
      </c>
    </row>
    <row r="530" spans="1:12" ht="30" customHeight="1">
      <c r="A530" s="258" t="s">
        <v>825</v>
      </c>
      <c r="B530" s="189" t="s">
        <v>2112</v>
      </c>
      <c r="C530" s="68" t="s">
        <v>1625</v>
      </c>
      <c r="D530" s="100">
        <v>1</v>
      </c>
      <c r="E530" s="123">
        <v>220.34129799999999</v>
      </c>
      <c r="F530" s="123">
        <v>16.228701999999998</v>
      </c>
      <c r="G530" s="30">
        <f>ROUND(D530*E530,2)</f>
        <v>220.34</v>
      </c>
      <c r="H530" s="30">
        <f>ROUND(D530*F530,2)</f>
        <v>16.23</v>
      </c>
      <c r="I530" s="30">
        <f>G530+H530</f>
        <v>236.57</v>
      </c>
      <c r="J530" s="30">
        <f t="shared" si="183"/>
        <v>59.15</v>
      </c>
      <c r="K530" s="30">
        <f>I530+J530</f>
        <v>295.71999999999997</v>
      </c>
      <c r="L530" s="71">
        <f t="shared" si="185"/>
        <v>4.3210736326698791E-3</v>
      </c>
    </row>
    <row r="531" spans="1:12" s="29" customFormat="1" ht="30" customHeight="1">
      <c r="A531" s="258" t="s">
        <v>826</v>
      </c>
      <c r="B531" s="189" t="s">
        <v>2113</v>
      </c>
      <c r="C531" s="68" t="s">
        <v>1625</v>
      </c>
      <c r="D531" s="100">
        <v>1</v>
      </c>
      <c r="E531" s="123">
        <v>1184.9000000000001</v>
      </c>
      <c r="F531" s="123">
        <v>27.984999999999999</v>
      </c>
      <c r="G531" s="30">
        <f t="shared" si="180"/>
        <v>1184.9000000000001</v>
      </c>
      <c r="H531" s="30">
        <f t="shared" si="181"/>
        <v>27.99</v>
      </c>
      <c r="I531" s="30">
        <f t="shared" si="182"/>
        <v>1212.8900000000001</v>
      </c>
      <c r="J531" s="30">
        <f t="shared" si="183"/>
        <v>303.26</v>
      </c>
      <c r="K531" s="30">
        <f t="shared" si="184"/>
        <v>1516.15</v>
      </c>
      <c r="L531" s="71">
        <f t="shared" si="185"/>
        <v>2.2154050413135527E-2</v>
      </c>
    </row>
    <row r="532" spans="1:12" s="29" customFormat="1" ht="43.5" customHeight="1">
      <c r="A532" s="258" t="s">
        <v>827</v>
      </c>
      <c r="B532" s="189" t="s">
        <v>2114</v>
      </c>
      <c r="C532" s="68" t="s">
        <v>1625</v>
      </c>
      <c r="D532" s="100">
        <v>1</v>
      </c>
      <c r="E532" s="123">
        <v>36.619999999999997</v>
      </c>
      <c r="F532" s="123">
        <v>27.984999999999999</v>
      </c>
      <c r="G532" s="30">
        <f t="shared" si="180"/>
        <v>36.619999999999997</v>
      </c>
      <c r="H532" s="30">
        <f t="shared" si="181"/>
        <v>27.99</v>
      </c>
      <c r="I532" s="30">
        <f t="shared" si="182"/>
        <v>64.61</v>
      </c>
      <c r="J532" s="30">
        <f t="shared" si="183"/>
        <v>16.149999999999999</v>
      </c>
      <c r="K532" s="30">
        <f t="shared" si="184"/>
        <v>80.759999999999991</v>
      </c>
      <c r="L532" s="71">
        <f t="shared" si="185"/>
        <v>1.1800686682484087E-3</v>
      </c>
    </row>
    <row r="533" spans="1:12" ht="30" customHeight="1">
      <c r="A533" s="258" t="s">
        <v>828</v>
      </c>
      <c r="B533" s="189" t="s">
        <v>2115</v>
      </c>
      <c r="C533" s="68" t="s">
        <v>1625</v>
      </c>
      <c r="D533" s="100">
        <v>1</v>
      </c>
      <c r="E533" s="123">
        <v>36.619999999999997</v>
      </c>
      <c r="F533" s="123">
        <v>27.984999999999999</v>
      </c>
      <c r="G533" s="30">
        <f t="shared" si="180"/>
        <v>36.619999999999997</v>
      </c>
      <c r="H533" s="30">
        <f t="shared" si="181"/>
        <v>27.99</v>
      </c>
      <c r="I533" s="30">
        <f t="shared" si="182"/>
        <v>64.61</v>
      </c>
      <c r="J533" s="30">
        <f t="shared" si="183"/>
        <v>16.149999999999999</v>
      </c>
      <c r="K533" s="30">
        <f t="shared" si="184"/>
        <v>80.759999999999991</v>
      </c>
      <c r="L533" s="71">
        <f t="shared" si="185"/>
        <v>1.1800686682484087E-3</v>
      </c>
    </row>
    <row r="534" spans="1:12" s="29" customFormat="1" ht="30" customHeight="1">
      <c r="A534" s="258" t="s">
        <v>829</v>
      </c>
      <c r="B534" s="189" t="s">
        <v>2116</v>
      </c>
      <c r="C534" s="68" t="s">
        <v>1625</v>
      </c>
      <c r="D534" s="100">
        <v>5</v>
      </c>
      <c r="E534" s="123">
        <v>272.875</v>
      </c>
      <c r="F534" s="123">
        <v>90.110000000000014</v>
      </c>
      <c r="G534" s="30">
        <f t="shared" si="180"/>
        <v>1364.38</v>
      </c>
      <c r="H534" s="30">
        <f t="shared" si="181"/>
        <v>450.55</v>
      </c>
      <c r="I534" s="30">
        <f t="shared" si="182"/>
        <v>1814.93</v>
      </c>
      <c r="J534" s="30">
        <f t="shared" si="183"/>
        <v>453.79</v>
      </c>
      <c r="K534" s="30">
        <f t="shared" si="184"/>
        <v>2268.7200000000003</v>
      </c>
      <c r="L534" s="71">
        <f t="shared" si="185"/>
        <v>3.3150636317837177E-2</v>
      </c>
    </row>
    <row r="535" spans="1:12" s="29" customFormat="1" ht="30" customHeight="1">
      <c r="A535" s="258" t="s">
        <v>830</v>
      </c>
      <c r="B535" s="189" t="s">
        <v>2117</v>
      </c>
      <c r="C535" s="68" t="s">
        <v>1625</v>
      </c>
      <c r="D535" s="100">
        <v>5</v>
      </c>
      <c r="E535" s="123">
        <v>35.950464000000004</v>
      </c>
      <c r="F535" s="123">
        <v>6.2895360000000009</v>
      </c>
      <c r="G535" s="30">
        <f t="shared" si="180"/>
        <v>179.75</v>
      </c>
      <c r="H535" s="30">
        <f t="shared" si="181"/>
        <v>31.45</v>
      </c>
      <c r="I535" s="30">
        <f t="shared" si="182"/>
        <v>211.2</v>
      </c>
      <c r="J535" s="30">
        <f t="shared" si="183"/>
        <v>52.81</v>
      </c>
      <c r="K535" s="30">
        <f t="shared" si="184"/>
        <v>264.01</v>
      </c>
      <c r="L535" s="71">
        <f t="shared" si="185"/>
        <v>3.857725719468331E-3</v>
      </c>
    </row>
    <row r="536" spans="1:12" ht="30" customHeight="1">
      <c r="A536" s="258" t="s">
        <v>831</v>
      </c>
      <c r="B536" s="189" t="s">
        <v>2118</v>
      </c>
      <c r="C536" s="68" t="s">
        <v>1634</v>
      </c>
      <c r="D536" s="100">
        <v>5</v>
      </c>
      <c r="E536" s="123">
        <v>453.15999999999997</v>
      </c>
      <c r="F536" s="123">
        <v>85.72999999999999</v>
      </c>
      <c r="G536" s="30">
        <f t="shared" si="180"/>
        <v>2265.8000000000002</v>
      </c>
      <c r="H536" s="30">
        <f t="shared" si="181"/>
        <v>428.65</v>
      </c>
      <c r="I536" s="30">
        <f t="shared" si="182"/>
        <v>2694.4500000000003</v>
      </c>
      <c r="J536" s="30">
        <f t="shared" si="183"/>
        <v>673.7</v>
      </c>
      <c r="K536" s="30">
        <f t="shared" si="184"/>
        <v>3368.1500000000005</v>
      </c>
      <c r="L536" s="71">
        <f t="shared" si="185"/>
        <v>4.921555578208122E-2</v>
      </c>
    </row>
    <row r="537" spans="1:12" s="29" customFormat="1" ht="30" customHeight="1">
      <c r="A537" s="258" t="s">
        <v>832</v>
      </c>
      <c r="B537" s="189" t="s">
        <v>2119</v>
      </c>
      <c r="C537" s="68" t="s">
        <v>1625</v>
      </c>
      <c r="D537" s="100">
        <v>5</v>
      </c>
      <c r="E537" s="123">
        <v>367.46350000000001</v>
      </c>
      <c r="F537" s="123">
        <v>63.694596000000004</v>
      </c>
      <c r="G537" s="30">
        <f t="shared" si="180"/>
        <v>1837.32</v>
      </c>
      <c r="H537" s="30">
        <f t="shared" si="181"/>
        <v>318.47000000000003</v>
      </c>
      <c r="I537" s="30">
        <f t="shared" si="182"/>
        <v>2155.79</v>
      </c>
      <c r="J537" s="30">
        <f t="shared" si="183"/>
        <v>539.02</v>
      </c>
      <c r="K537" s="30">
        <f t="shared" si="184"/>
        <v>2694.81</v>
      </c>
      <c r="L537" s="71">
        <f t="shared" si="185"/>
        <v>3.9376682118406323E-2</v>
      </c>
    </row>
    <row r="538" spans="1:12" s="29" customFormat="1" ht="30" customHeight="1">
      <c r="A538" s="258" t="s">
        <v>833</v>
      </c>
      <c r="B538" s="189" t="s">
        <v>2120</v>
      </c>
      <c r="C538" s="68" t="s">
        <v>1625</v>
      </c>
      <c r="D538" s="100">
        <v>2</v>
      </c>
      <c r="E538" s="123">
        <v>296.85787600000003</v>
      </c>
      <c r="F538" s="123">
        <v>72.552124000000006</v>
      </c>
      <c r="G538" s="30">
        <f t="shared" si="180"/>
        <v>593.72</v>
      </c>
      <c r="H538" s="30">
        <f t="shared" si="181"/>
        <v>145.1</v>
      </c>
      <c r="I538" s="30">
        <f t="shared" si="182"/>
        <v>738.82</v>
      </c>
      <c r="J538" s="30">
        <f t="shared" si="183"/>
        <v>184.73</v>
      </c>
      <c r="K538" s="30">
        <f t="shared" si="184"/>
        <v>923.55000000000007</v>
      </c>
      <c r="L538" s="71">
        <f t="shared" si="185"/>
        <v>1.3494953176830339E-2</v>
      </c>
    </row>
    <row r="539" spans="1:12" s="29" customFormat="1" ht="30" customHeight="1">
      <c r="A539" s="258" t="s">
        <v>834</v>
      </c>
      <c r="B539" s="189" t="s">
        <v>2121</v>
      </c>
      <c r="C539" s="68" t="s">
        <v>1625</v>
      </c>
      <c r="D539" s="100">
        <v>5</v>
      </c>
      <c r="E539" s="123">
        <v>1016.862936</v>
      </c>
      <c r="F539" s="123">
        <v>93.977063999999984</v>
      </c>
      <c r="G539" s="30">
        <f t="shared" si="180"/>
        <v>5084.3100000000004</v>
      </c>
      <c r="H539" s="30">
        <f t="shared" si="181"/>
        <v>469.89</v>
      </c>
      <c r="I539" s="30">
        <f t="shared" si="182"/>
        <v>5554.2000000000007</v>
      </c>
      <c r="J539" s="30">
        <f t="shared" si="183"/>
        <v>1388.73</v>
      </c>
      <c r="K539" s="30">
        <f t="shared" si="184"/>
        <v>6942.93</v>
      </c>
      <c r="L539" s="71">
        <f t="shared" si="185"/>
        <v>0.10145039820259939</v>
      </c>
    </row>
    <row r="540" spans="1:12" s="29" customFormat="1" ht="30" customHeight="1">
      <c r="A540" s="258" t="s">
        <v>835</v>
      </c>
      <c r="B540" s="189" t="s">
        <v>2122</v>
      </c>
      <c r="C540" s="68" t="s">
        <v>1625</v>
      </c>
      <c r="D540" s="100">
        <v>10</v>
      </c>
      <c r="E540" s="123">
        <v>1028.94</v>
      </c>
      <c r="F540" s="123">
        <v>55.97</v>
      </c>
      <c r="G540" s="30">
        <f t="shared" si="180"/>
        <v>10289.4</v>
      </c>
      <c r="H540" s="30">
        <f t="shared" si="181"/>
        <v>559.70000000000005</v>
      </c>
      <c r="I540" s="30">
        <f t="shared" si="182"/>
        <v>10849.1</v>
      </c>
      <c r="J540" s="30">
        <f t="shared" si="183"/>
        <v>2712.63</v>
      </c>
      <c r="K540" s="30">
        <f t="shared" si="184"/>
        <v>13561.73</v>
      </c>
      <c r="L540" s="71">
        <f t="shared" si="185"/>
        <v>0.19816459460431515</v>
      </c>
    </row>
    <row r="541" spans="1:12" s="29" customFormat="1" ht="30" customHeight="1">
      <c r="A541" s="258" t="s">
        <v>836</v>
      </c>
      <c r="B541" s="189" t="s">
        <v>2123</v>
      </c>
      <c r="C541" s="68" t="s">
        <v>1625</v>
      </c>
      <c r="D541" s="100">
        <v>10</v>
      </c>
      <c r="E541" s="123">
        <v>258.93117599999999</v>
      </c>
      <c r="F541" s="123">
        <v>47.278824</v>
      </c>
      <c r="G541" s="30">
        <f t="shared" si="180"/>
        <v>2589.31</v>
      </c>
      <c r="H541" s="30">
        <f t="shared" si="181"/>
        <v>472.79</v>
      </c>
      <c r="I541" s="30">
        <f t="shared" si="182"/>
        <v>3062.1</v>
      </c>
      <c r="J541" s="30">
        <f t="shared" si="183"/>
        <v>765.63</v>
      </c>
      <c r="K541" s="30">
        <f t="shared" si="184"/>
        <v>3827.73</v>
      </c>
      <c r="L541" s="71">
        <f t="shared" si="185"/>
        <v>5.5930958934057487E-2</v>
      </c>
    </row>
    <row r="542" spans="1:12" s="33" customFormat="1" ht="30" customHeight="1">
      <c r="A542" s="258" t="s">
        <v>837</v>
      </c>
      <c r="B542" s="189" t="s">
        <v>2124</v>
      </c>
      <c r="C542" s="68" t="s">
        <v>1625</v>
      </c>
      <c r="D542" s="100">
        <v>1</v>
      </c>
      <c r="E542" s="123">
        <v>35.182444000000004</v>
      </c>
      <c r="F542" s="123">
        <v>15.747555999999999</v>
      </c>
      <c r="G542" s="30">
        <f t="shared" si="180"/>
        <v>35.18</v>
      </c>
      <c r="H542" s="30">
        <f t="shared" si="181"/>
        <v>15.75</v>
      </c>
      <c r="I542" s="30">
        <f t="shared" si="182"/>
        <v>50.93</v>
      </c>
      <c r="J542" s="30">
        <f t="shared" si="183"/>
        <v>12.73</v>
      </c>
      <c r="K542" s="30">
        <f t="shared" si="184"/>
        <v>63.66</v>
      </c>
      <c r="L542" s="71">
        <f t="shared" si="185"/>
        <v>9.3020271694766853E-4</v>
      </c>
    </row>
    <row r="543" spans="1:12" s="29" customFormat="1" ht="30" customHeight="1">
      <c r="A543" s="258" t="s">
        <v>838</v>
      </c>
      <c r="B543" s="189" t="s">
        <v>2125</v>
      </c>
      <c r="C543" s="68" t="s">
        <v>1625</v>
      </c>
      <c r="D543" s="100">
        <v>10</v>
      </c>
      <c r="E543" s="123">
        <v>142.89308399999999</v>
      </c>
      <c r="F543" s="123">
        <v>12.746915999999999</v>
      </c>
      <c r="G543" s="30">
        <f t="shared" si="180"/>
        <v>1428.93</v>
      </c>
      <c r="H543" s="30">
        <f t="shared" si="181"/>
        <v>127.47</v>
      </c>
      <c r="I543" s="30">
        <f t="shared" si="182"/>
        <v>1556.4</v>
      </c>
      <c r="J543" s="30">
        <f t="shared" si="183"/>
        <v>389.15</v>
      </c>
      <c r="K543" s="30">
        <f t="shared" si="184"/>
        <v>1945.5500000000002</v>
      </c>
      <c r="L543" s="71">
        <f t="shared" si="185"/>
        <v>2.8428462079131901E-2</v>
      </c>
    </row>
    <row r="544" spans="1:12" s="29" customFormat="1" ht="30" customHeight="1">
      <c r="A544" s="258" t="s">
        <v>839</v>
      </c>
      <c r="B544" s="189" t="s">
        <v>2126</v>
      </c>
      <c r="C544" s="68" t="s">
        <v>1625</v>
      </c>
      <c r="D544" s="100">
        <v>1</v>
      </c>
      <c r="E544" s="123">
        <v>846.04256099999998</v>
      </c>
      <c r="F544" s="123">
        <v>101.267439</v>
      </c>
      <c r="G544" s="30">
        <f t="shared" si="180"/>
        <v>846.04</v>
      </c>
      <c r="H544" s="30">
        <f t="shared" si="181"/>
        <v>101.27</v>
      </c>
      <c r="I544" s="30">
        <f t="shared" si="182"/>
        <v>947.31</v>
      </c>
      <c r="J544" s="30">
        <f t="shared" si="183"/>
        <v>236.86</v>
      </c>
      <c r="K544" s="30">
        <f t="shared" si="184"/>
        <v>1184.17</v>
      </c>
      <c r="L544" s="71">
        <f t="shared" si="185"/>
        <v>1.7303144067356592E-2</v>
      </c>
    </row>
    <row r="545" spans="1:12" s="29" customFormat="1" ht="30" customHeight="1">
      <c r="A545" s="258" t="s">
        <v>840</v>
      </c>
      <c r="B545" s="189" t="s">
        <v>2127</v>
      </c>
      <c r="C545" s="68" t="s">
        <v>1625</v>
      </c>
      <c r="D545" s="100">
        <v>1</v>
      </c>
      <c r="E545" s="123">
        <v>101.796712</v>
      </c>
      <c r="F545" s="123">
        <v>6.7632880000000002</v>
      </c>
      <c r="G545" s="30">
        <f>ROUND(D545*E545,2)</f>
        <v>101.8</v>
      </c>
      <c r="H545" s="30">
        <f>ROUND(D545*F545,2)</f>
        <v>6.76</v>
      </c>
      <c r="I545" s="30">
        <f>G545+H545</f>
        <v>108.56</v>
      </c>
      <c r="J545" s="30">
        <f t="shared" si="183"/>
        <v>27.14</v>
      </c>
      <c r="K545" s="30">
        <f>I545+J545</f>
        <v>135.69999999999999</v>
      </c>
      <c r="L545" s="71">
        <f t="shared" si="185"/>
        <v>1.9828543620766352E-3</v>
      </c>
    </row>
    <row r="546" spans="1:12" s="29" customFormat="1" ht="30" customHeight="1">
      <c r="A546" s="258" t="s">
        <v>841</v>
      </c>
      <c r="B546" s="189" t="s">
        <v>2128</v>
      </c>
      <c r="C546" s="68" t="s">
        <v>1625</v>
      </c>
      <c r="D546" s="100">
        <v>5</v>
      </c>
      <c r="E546" s="123">
        <v>1118.3245000000002</v>
      </c>
      <c r="F546" s="123">
        <v>21.157000000000004</v>
      </c>
      <c r="G546" s="30">
        <f>ROUND(D546*E546,2)</f>
        <v>5591.62</v>
      </c>
      <c r="H546" s="30">
        <f>ROUND(D546*F546,2)</f>
        <v>105.79</v>
      </c>
      <c r="I546" s="30">
        <f>G546+H546</f>
        <v>5697.41</v>
      </c>
      <c r="J546" s="30">
        <f t="shared" si="183"/>
        <v>1424.54</v>
      </c>
      <c r="K546" s="30">
        <f>I546+J546</f>
        <v>7121.95</v>
      </c>
      <c r="L546" s="71">
        <f t="shared" si="185"/>
        <v>0.10406624630797121</v>
      </c>
    </row>
    <row r="547" spans="1:12" s="29" customFormat="1" ht="30" customHeight="1">
      <c r="A547" s="258" t="s">
        <v>842</v>
      </c>
      <c r="B547" s="189" t="s">
        <v>2129</v>
      </c>
      <c r="C547" s="68" t="s">
        <v>1625</v>
      </c>
      <c r="D547" s="100">
        <v>2</v>
      </c>
      <c r="E547" s="123">
        <v>1930.168175</v>
      </c>
      <c r="F547" s="123">
        <v>20.481825000000001</v>
      </c>
      <c r="G547" s="30">
        <f t="shared" si="180"/>
        <v>3860.34</v>
      </c>
      <c r="H547" s="30">
        <f t="shared" si="181"/>
        <v>40.96</v>
      </c>
      <c r="I547" s="30">
        <f t="shared" si="182"/>
        <v>3901.3</v>
      </c>
      <c r="J547" s="30">
        <f t="shared" si="183"/>
        <v>975.45</v>
      </c>
      <c r="K547" s="30">
        <f t="shared" si="184"/>
        <v>4876.75</v>
      </c>
      <c r="L547" s="71">
        <f t="shared" si="185"/>
        <v>7.1259285263502087E-2</v>
      </c>
    </row>
    <row r="548" spans="1:12" s="34" customFormat="1" ht="35.1" customHeight="1">
      <c r="A548" s="258" t="s">
        <v>843</v>
      </c>
      <c r="B548" s="189" t="s">
        <v>2130</v>
      </c>
      <c r="C548" s="68" t="s">
        <v>1625</v>
      </c>
      <c r="D548" s="100">
        <v>5</v>
      </c>
      <c r="E548" s="123">
        <v>152.65780799999999</v>
      </c>
      <c r="F548" s="123">
        <v>3.8821919999999999</v>
      </c>
      <c r="G548" s="30">
        <f t="shared" si="180"/>
        <v>763.29</v>
      </c>
      <c r="H548" s="30">
        <f t="shared" si="181"/>
        <v>19.41</v>
      </c>
      <c r="I548" s="30">
        <f t="shared" si="182"/>
        <v>782.69999999999993</v>
      </c>
      <c r="J548" s="30">
        <f t="shared" si="183"/>
        <v>195.7</v>
      </c>
      <c r="K548" s="30">
        <f t="shared" si="184"/>
        <v>978.39999999999986</v>
      </c>
      <c r="L548" s="71">
        <f t="shared" si="185"/>
        <v>1.4296423786704348E-2</v>
      </c>
    </row>
    <row r="549" spans="1:12" s="29" customFormat="1" ht="35.1" customHeight="1">
      <c r="A549" s="258" t="s">
        <v>844</v>
      </c>
      <c r="B549" s="189" t="s">
        <v>2131</v>
      </c>
      <c r="C549" s="68" t="s">
        <v>1625</v>
      </c>
      <c r="D549" s="100">
        <v>5</v>
      </c>
      <c r="E549" s="123">
        <v>160.59450000000001</v>
      </c>
      <c r="F549" s="123">
        <v>21.157000000000004</v>
      </c>
      <c r="G549" s="30">
        <f t="shared" si="180"/>
        <v>802.97</v>
      </c>
      <c r="H549" s="30">
        <f t="shared" si="181"/>
        <v>105.79</v>
      </c>
      <c r="I549" s="30">
        <f t="shared" si="182"/>
        <v>908.76</v>
      </c>
      <c r="J549" s="30">
        <f t="shared" si="183"/>
        <v>227.22</v>
      </c>
      <c r="K549" s="30">
        <f t="shared" si="184"/>
        <v>1135.98</v>
      </c>
      <c r="L549" s="71">
        <f t="shared" si="185"/>
        <v>1.6598989670094447E-2</v>
      </c>
    </row>
    <row r="550" spans="1:12" s="34" customFormat="1" ht="35.1" customHeight="1">
      <c r="A550" s="258" t="s">
        <v>845</v>
      </c>
      <c r="B550" s="189" t="s">
        <v>2132</v>
      </c>
      <c r="C550" s="68" t="s">
        <v>1625</v>
      </c>
      <c r="D550" s="100">
        <v>5</v>
      </c>
      <c r="E550" s="123">
        <v>135.34365</v>
      </c>
      <c r="F550" s="123">
        <v>5.1563500000000007</v>
      </c>
      <c r="G550" s="30">
        <f t="shared" si="180"/>
        <v>676.72</v>
      </c>
      <c r="H550" s="30">
        <f t="shared" si="181"/>
        <v>25.78</v>
      </c>
      <c r="I550" s="30">
        <f t="shared" si="182"/>
        <v>702.5</v>
      </c>
      <c r="J550" s="30">
        <f t="shared" si="183"/>
        <v>175.65</v>
      </c>
      <c r="K550" s="30">
        <f t="shared" si="184"/>
        <v>878.15</v>
      </c>
      <c r="L550" s="71">
        <f t="shared" si="185"/>
        <v>1.2831566382148839E-2</v>
      </c>
    </row>
    <row r="551" spans="1:12" s="34" customFormat="1" ht="35.1" customHeight="1">
      <c r="A551" s="258" t="s">
        <v>846</v>
      </c>
      <c r="B551" s="189" t="s">
        <v>2133</v>
      </c>
      <c r="C551" s="68" t="s">
        <v>1625</v>
      </c>
      <c r="D551" s="100">
        <v>5</v>
      </c>
      <c r="E551" s="123">
        <v>325.261912</v>
      </c>
      <c r="F551" s="123">
        <v>53.478088</v>
      </c>
      <c r="G551" s="30">
        <f t="shared" si="180"/>
        <v>1626.31</v>
      </c>
      <c r="H551" s="30">
        <f t="shared" si="181"/>
        <v>267.39</v>
      </c>
      <c r="I551" s="30">
        <f t="shared" si="182"/>
        <v>1893.6999999999998</v>
      </c>
      <c r="J551" s="30">
        <f t="shared" si="183"/>
        <v>473.49</v>
      </c>
      <c r="K551" s="30">
        <f t="shared" si="184"/>
        <v>2367.1899999999996</v>
      </c>
      <c r="L551" s="71">
        <f t="shared" si="185"/>
        <v>3.4589484284187101E-2</v>
      </c>
    </row>
    <row r="552" spans="1:12" s="34" customFormat="1" ht="35.1" customHeight="1">
      <c r="A552" s="258" t="s">
        <v>847</v>
      </c>
      <c r="B552" s="189" t="s">
        <v>2134</v>
      </c>
      <c r="C552" s="68" t="s">
        <v>1625</v>
      </c>
      <c r="D552" s="100">
        <v>5</v>
      </c>
      <c r="E552" s="123">
        <v>964.94780000000003</v>
      </c>
      <c r="F552" s="123">
        <v>53.070762000000002</v>
      </c>
      <c r="G552" s="30">
        <f t="shared" si="180"/>
        <v>4824.74</v>
      </c>
      <c r="H552" s="30">
        <f t="shared" si="181"/>
        <v>265.35000000000002</v>
      </c>
      <c r="I552" s="30">
        <f t="shared" si="182"/>
        <v>5090.09</v>
      </c>
      <c r="J552" s="30">
        <f t="shared" si="183"/>
        <v>1272.69</v>
      </c>
      <c r="K552" s="30">
        <f t="shared" si="184"/>
        <v>6362.7800000000007</v>
      </c>
      <c r="L552" s="71">
        <f t="shared" si="185"/>
        <v>9.2973220913293853E-2</v>
      </c>
    </row>
    <row r="553" spans="1:12" s="34" customFormat="1" ht="35.1" customHeight="1">
      <c r="A553" s="258" t="s">
        <v>848</v>
      </c>
      <c r="B553" s="189" t="s">
        <v>2135</v>
      </c>
      <c r="C553" s="68" t="s">
        <v>1625</v>
      </c>
      <c r="D553" s="100">
        <v>5</v>
      </c>
      <c r="E553" s="123">
        <v>524.97456799999998</v>
      </c>
      <c r="F553" s="123">
        <v>48.705431999999995</v>
      </c>
      <c r="G553" s="30">
        <f>ROUND(D553*E553,2)</f>
        <v>2624.87</v>
      </c>
      <c r="H553" s="30">
        <f>ROUND(D553*F553,2)</f>
        <v>243.53</v>
      </c>
      <c r="I553" s="30">
        <f>G553+H553</f>
        <v>2868.4</v>
      </c>
      <c r="J553" s="30">
        <f t="shared" si="183"/>
        <v>717.19</v>
      </c>
      <c r="K553" s="30">
        <f>I553+J553</f>
        <v>3585.59</v>
      </c>
      <c r="L553" s="71">
        <f t="shared" si="185"/>
        <v>5.2392798615463254E-2</v>
      </c>
    </row>
    <row r="554" spans="1:12" s="34" customFormat="1" ht="30" customHeight="1">
      <c r="A554" s="258" t="s">
        <v>849</v>
      </c>
      <c r="B554" s="189" t="s">
        <v>2136</v>
      </c>
      <c r="C554" s="68" t="s">
        <v>1625</v>
      </c>
      <c r="D554" s="30">
        <v>5</v>
      </c>
      <c r="E554" s="123">
        <v>302.178493</v>
      </c>
      <c r="F554" s="123">
        <v>38.611507000000003</v>
      </c>
      <c r="G554" s="30">
        <f>ROUND(D554*E554,2)</f>
        <v>1510.89</v>
      </c>
      <c r="H554" s="30">
        <f>ROUND(D554*F554,2)</f>
        <v>193.06</v>
      </c>
      <c r="I554" s="30">
        <f>G554+H554</f>
        <v>1703.95</v>
      </c>
      <c r="J554" s="30">
        <f t="shared" si="183"/>
        <v>426.04</v>
      </c>
      <c r="K554" s="30">
        <f>I554+J554</f>
        <v>2129.9900000000002</v>
      </c>
      <c r="L554" s="71">
        <f t="shared" si="185"/>
        <v>3.1123507462635328E-2</v>
      </c>
    </row>
    <row r="555" spans="1:12" s="34" customFormat="1" ht="30" customHeight="1">
      <c r="A555" s="258" t="s">
        <v>850</v>
      </c>
      <c r="B555" s="189" t="s">
        <v>2137</v>
      </c>
      <c r="C555" s="68" t="s">
        <v>1625</v>
      </c>
      <c r="D555" s="30">
        <v>5</v>
      </c>
      <c r="E555" s="123">
        <v>2822.8521242799998</v>
      </c>
      <c r="F555" s="123">
        <v>36.275571720000002</v>
      </c>
      <c r="G555" s="30">
        <f t="shared" si="180"/>
        <v>14114.26</v>
      </c>
      <c r="H555" s="30">
        <f t="shared" si="181"/>
        <v>181.38</v>
      </c>
      <c r="I555" s="30">
        <f t="shared" si="182"/>
        <v>14295.64</v>
      </c>
      <c r="J555" s="30">
        <f t="shared" si="183"/>
        <v>3574.38</v>
      </c>
      <c r="K555" s="30">
        <f t="shared" si="184"/>
        <v>17870.02</v>
      </c>
      <c r="L555" s="71">
        <f t="shared" si="185"/>
        <v>0.26111751737212024</v>
      </c>
    </row>
    <row r="556" spans="1:12" s="35" customFormat="1" ht="30" customHeight="1">
      <c r="A556" s="258" t="s">
        <v>851</v>
      </c>
      <c r="B556" s="189" t="s">
        <v>2138</v>
      </c>
      <c r="C556" s="68" t="s">
        <v>1625</v>
      </c>
      <c r="D556" s="100">
        <v>5</v>
      </c>
      <c r="E556" s="123">
        <v>2304.36212428</v>
      </c>
      <c r="F556" s="123">
        <v>36.275571720000002</v>
      </c>
      <c r="G556" s="30">
        <f t="shared" si="180"/>
        <v>11521.81</v>
      </c>
      <c r="H556" s="30">
        <f t="shared" si="181"/>
        <v>181.38</v>
      </c>
      <c r="I556" s="30">
        <f t="shared" si="182"/>
        <v>11703.189999999999</v>
      </c>
      <c r="J556" s="30">
        <f t="shared" si="183"/>
        <v>2926.18</v>
      </c>
      <c r="K556" s="30">
        <f t="shared" si="184"/>
        <v>14629.369999999999</v>
      </c>
      <c r="L556" s="71">
        <f t="shared" si="185"/>
        <v>0.21376499719184278</v>
      </c>
    </row>
    <row r="557" spans="1:12" s="29" customFormat="1" ht="30" customHeight="1">
      <c r="A557" s="261" t="s">
        <v>125</v>
      </c>
      <c r="B557" s="94" t="s">
        <v>42</v>
      </c>
      <c r="C557" s="90"/>
      <c r="D557" s="90"/>
      <c r="E557" s="90"/>
      <c r="F557" s="90"/>
      <c r="G557" s="91">
        <f t="shared" ref="G557:L557" si="186">SUM(G558:G638)/2</f>
        <v>121315.67</v>
      </c>
      <c r="H557" s="91">
        <f t="shared" si="186"/>
        <v>21881.259999999984</v>
      </c>
      <c r="I557" s="91">
        <f t="shared" si="186"/>
        <v>143196.92999999988</v>
      </c>
      <c r="J557" s="91">
        <f t="shared" si="186"/>
        <v>35803.939999999988</v>
      </c>
      <c r="K557" s="91">
        <f t="shared" si="186"/>
        <v>179000.87000000002</v>
      </c>
      <c r="L557" s="351">
        <f t="shared" si="186"/>
        <v>2.6155685769713544</v>
      </c>
    </row>
    <row r="558" spans="1:12" s="29" customFormat="1" ht="30" customHeight="1">
      <c r="A558" s="255" t="s">
        <v>852</v>
      </c>
      <c r="B558" s="115" t="s">
        <v>187</v>
      </c>
      <c r="C558" s="98"/>
      <c r="D558" s="99"/>
      <c r="E558" s="99"/>
      <c r="F558" s="99"/>
      <c r="G558" s="120">
        <f t="shared" ref="G558:L558" si="187">SUM(G559:G566)</f>
        <v>52693.279999999999</v>
      </c>
      <c r="H558" s="120">
        <f t="shared" si="187"/>
        <v>3576.6500000000005</v>
      </c>
      <c r="I558" s="120">
        <f t="shared" si="187"/>
        <v>56269.929999999993</v>
      </c>
      <c r="J558" s="120">
        <f t="shared" si="187"/>
        <v>14069.310000000001</v>
      </c>
      <c r="K558" s="120">
        <f t="shared" si="187"/>
        <v>70339.240000000005</v>
      </c>
      <c r="L558" s="187">
        <f t="shared" si="187"/>
        <v>1.0278000652848589</v>
      </c>
    </row>
    <row r="559" spans="1:12" s="29" customFormat="1" ht="30" customHeight="1">
      <c r="A559" s="258" t="s">
        <v>853</v>
      </c>
      <c r="B559" s="189" t="s">
        <v>2139</v>
      </c>
      <c r="C559" s="68" t="s">
        <v>1625</v>
      </c>
      <c r="D559" s="100">
        <v>20</v>
      </c>
      <c r="E559" s="123">
        <v>165.54999999999998</v>
      </c>
      <c r="F559" s="123">
        <v>26.245612000000001</v>
      </c>
      <c r="G559" s="30">
        <f t="shared" ref="G559:G566" si="188">ROUND(D559*E559,2)</f>
        <v>3311</v>
      </c>
      <c r="H559" s="30">
        <f t="shared" ref="H559:H566" si="189">ROUND(D559*F559,2)</f>
        <v>524.91</v>
      </c>
      <c r="I559" s="30">
        <f t="shared" ref="I559:I566" si="190">G559+H559</f>
        <v>3835.91</v>
      </c>
      <c r="J559" s="30">
        <f t="shared" ref="J559:J566" si="191">ROUND($J$17*I559,2)</f>
        <v>959.1</v>
      </c>
      <c r="K559" s="30">
        <f t="shared" ref="K559:K566" si="192">I559+J559</f>
        <v>4795.01</v>
      </c>
      <c r="L559" s="71">
        <f t="shared" ref="L559:L566" si="193">K559/$K$1306*100</f>
        <v>7.0064896792196671E-2</v>
      </c>
    </row>
    <row r="560" spans="1:12" s="29" customFormat="1" ht="30" customHeight="1">
      <c r="A560" s="258" t="s">
        <v>854</v>
      </c>
      <c r="B560" s="189" t="s">
        <v>2140</v>
      </c>
      <c r="C560" s="68" t="s">
        <v>1625</v>
      </c>
      <c r="D560" s="100">
        <v>20</v>
      </c>
      <c r="E560" s="123">
        <v>165.97</v>
      </c>
      <c r="F560" s="123">
        <v>26.245612000000001</v>
      </c>
      <c r="G560" s="30">
        <f t="shared" si="188"/>
        <v>3319.4</v>
      </c>
      <c r="H560" s="30">
        <f t="shared" si="189"/>
        <v>524.91</v>
      </c>
      <c r="I560" s="30">
        <f t="shared" si="190"/>
        <v>3844.31</v>
      </c>
      <c r="J560" s="30">
        <f t="shared" si="191"/>
        <v>961.2</v>
      </c>
      <c r="K560" s="30">
        <f t="shared" si="192"/>
        <v>4805.51</v>
      </c>
      <c r="L560" s="71">
        <f t="shared" si="193"/>
        <v>7.0218323253521689E-2</v>
      </c>
    </row>
    <row r="561" spans="1:12" s="29" customFormat="1" ht="30" customHeight="1">
      <c r="A561" s="258" t="s">
        <v>855</v>
      </c>
      <c r="B561" s="189" t="s">
        <v>2141</v>
      </c>
      <c r="C561" s="68" t="s">
        <v>1625</v>
      </c>
      <c r="D561" s="100">
        <v>20</v>
      </c>
      <c r="E561" s="123">
        <v>252.13</v>
      </c>
      <c r="F561" s="123">
        <v>26.245612000000001</v>
      </c>
      <c r="G561" s="30">
        <f t="shared" si="188"/>
        <v>5042.6000000000004</v>
      </c>
      <c r="H561" s="30">
        <f t="shared" si="189"/>
        <v>524.91</v>
      </c>
      <c r="I561" s="30">
        <f t="shared" si="190"/>
        <v>5567.51</v>
      </c>
      <c r="J561" s="30">
        <f t="shared" si="191"/>
        <v>1392.06</v>
      </c>
      <c r="K561" s="30">
        <f t="shared" si="192"/>
        <v>6959.57</v>
      </c>
      <c r="L561" s="71">
        <f t="shared" si="193"/>
        <v>0.10169354261368969</v>
      </c>
    </row>
    <row r="562" spans="1:12" s="29" customFormat="1" ht="35.1" customHeight="1">
      <c r="A562" s="258" t="s">
        <v>856</v>
      </c>
      <c r="B562" s="189" t="s">
        <v>2142</v>
      </c>
      <c r="C562" s="68" t="s">
        <v>1625</v>
      </c>
      <c r="D562" s="100">
        <v>20</v>
      </c>
      <c r="E562" s="123">
        <v>184.893384</v>
      </c>
      <c r="F562" s="123">
        <v>24.926615999999999</v>
      </c>
      <c r="G562" s="30">
        <f t="shared" si="188"/>
        <v>3697.87</v>
      </c>
      <c r="H562" s="30">
        <f t="shared" si="189"/>
        <v>498.53</v>
      </c>
      <c r="I562" s="30">
        <f t="shared" si="190"/>
        <v>4196.3999999999996</v>
      </c>
      <c r="J562" s="30">
        <f t="shared" si="191"/>
        <v>1049.24</v>
      </c>
      <c r="K562" s="30">
        <f t="shared" si="192"/>
        <v>5245.6399999999994</v>
      </c>
      <c r="L562" s="71">
        <f t="shared" si="193"/>
        <v>7.6649522150948279E-2</v>
      </c>
    </row>
    <row r="563" spans="1:12" s="29" customFormat="1" ht="35.1" customHeight="1">
      <c r="A563" s="258" t="s">
        <v>857</v>
      </c>
      <c r="B563" s="189" t="s">
        <v>2143</v>
      </c>
      <c r="C563" s="68" t="s">
        <v>1625</v>
      </c>
      <c r="D563" s="100">
        <v>20</v>
      </c>
      <c r="E563" s="123">
        <v>631.13934000000006</v>
      </c>
      <c r="F563" s="123">
        <v>24.93066</v>
      </c>
      <c r="G563" s="30">
        <f t="shared" si="188"/>
        <v>12622.79</v>
      </c>
      <c r="H563" s="30">
        <f t="shared" si="189"/>
        <v>498.61</v>
      </c>
      <c r="I563" s="30">
        <f t="shared" si="190"/>
        <v>13121.400000000001</v>
      </c>
      <c r="J563" s="30">
        <f t="shared" si="191"/>
        <v>3280.78</v>
      </c>
      <c r="K563" s="30">
        <f t="shared" si="192"/>
        <v>16402.18</v>
      </c>
      <c r="L563" s="71">
        <f t="shared" si="193"/>
        <v>0.23966937480151915</v>
      </c>
    </row>
    <row r="564" spans="1:12" s="29" customFormat="1" ht="35.1" customHeight="1">
      <c r="A564" s="258" t="s">
        <v>858</v>
      </c>
      <c r="B564" s="189" t="s">
        <v>2144</v>
      </c>
      <c r="C564" s="68" t="s">
        <v>1625</v>
      </c>
      <c r="D564" s="100">
        <v>20</v>
      </c>
      <c r="E564" s="123">
        <v>178.84015199999999</v>
      </c>
      <c r="F564" s="123">
        <v>24.919848000000002</v>
      </c>
      <c r="G564" s="30">
        <f t="shared" si="188"/>
        <v>3576.8</v>
      </c>
      <c r="H564" s="30">
        <f t="shared" si="189"/>
        <v>498.4</v>
      </c>
      <c r="I564" s="30">
        <f t="shared" si="190"/>
        <v>4075.2000000000003</v>
      </c>
      <c r="J564" s="30">
        <f t="shared" si="191"/>
        <v>1018.93</v>
      </c>
      <c r="K564" s="30">
        <f t="shared" si="192"/>
        <v>5094.13</v>
      </c>
      <c r="L564" s="71">
        <f t="shared" si="193"/>
        <v>7.4435651374247985E-2</v>
      </c>
    </row>
    <row r="565" spans="1:12" s="29" customFormat="1" ht="35.1" customHeight="1">
      <c r="A565" s="258" t="s">
        <v>859</v>
      </c>
      <c r="B565" s="189" t="s">
        <v>2145</v>
      </c>
      <c r="C565" s="68" t="s">
        <v>1625</v>
      </c>
      <c r="D565" s="100">
        <v>20</v>
      </c>
      <c r="E565" s="123">
        <v>211.141008</v>
      </c>
      <c r="F565" s="123">
        <v>24.928991999999997</v>
      </c>
      <c r="G565" s="30">
        <f>ROUND(D565*E565,2)</f>
        <v>4222.82</v>
      </c>
      <c r="H565" s="30">
        <f>ROUND(D565*F565,2)</f>
        <v>498.58</v>
      </c>
      <c r="I565" s="30">
        <f>G565+H565</f>
        <v>4721.3999999999996</v>
      </c>
      <c r="J565" s="30">
        <f>ROUND($J$17*I565,2)</f>
        <v>1180.5</v>
      </c>
      <c r="K565" s="30">
        <f>I565+J565</f>
        <v>5901.9</v>
      </c>
      <c r="L565" s="71">
        <f t="shared" si="193"/>
        <v>8.623882210420114E-2</v>
      </c>
    </row>
    <row r="566" spans="1:12" s="29" customFormat="1" ht="35.1" customHeight="1">
      <c r="A566" s="258" t="s">
        <v>1187</v>
      </c>
      <c r="B566" s="189" t="s">
        <v>2146</v>
      </c>
      <c r="C566" s="68" t="s">
        <v>1625</v>
      </c>
      <c r="D566" s="100">
        <v>5</v>
      </c>
      <c r="E566" s="123">
        <v>3380</v>
      </c>
      <c r="F566" s="123">
        <v>1.5597699999999999</v>
      </c>
      <c r="G566" s="30">
        <f t="shared" si="188"/>
        <v>16900</v>
      </c>
      <c r="H566" s="30">
        <f t="shared" si="189"/>
        <v>7.8</v>
      </c>
      <c r="I566" s="30">
        <f t="shared" si="190"/>
        <v>16907.8</v>
      </c>
      <c r="J566" s="30">
        <f t="shared" si="191"/>
        <v>4227.5</v>
      </c>
      <c r="K566" s="30">
        <f t="shared" si="192"/>
        <v>21135.3</v>
      </c>
      <c r="L566" s="71">
        <f t="shared" si="193"/>
        <v>0.30882993219453436</v>
      </c>
    </row>
    <row r="567" spans="1:12" s="29" customFormat="1" ht="30" customHeight="1">
      <c r="A567" s="255" t="s">
        <v>860</v>
      </c>
      <c r="B567" s="115" t="s">
        <v>186</v>
      </c>
      <c r="C567" s="98"/>
      <c r="D567" s="99">
        <v>0</v>
      </c>
      <c r="E567" s="99"/>
      <c r="F567" s="99"/>
      <c r="G567" s="120">
        <f t="shared" ref="G567:L567" si="194">SUM(G568:G573)</f>
        <v>9528.42</v>
      </c>
      <c r="H567" s="120">
        <f t="shared" si="194"/>
        <v>6512.2800000000007</v>
      </c>
      <c r="I567" s="120">
        <f t="shared" si="194"/>
        <v>16040.7</v>
      </c>
      <c r="J567" s="120">
        <f t="shared" si="194"/>
        <v>4010.7100000000005</v>
      </c>
      <c r="K567" s="120">
        <f t="shared" si="194"/>
        <v>20051.41</v>
      </c>
      <c r="L567" s="187">
        <f t="shared" si="194"/>
        <v>0.29299208389305137</v>
      </c>
    </row>
    <row r="568" spans="1:12" ht="35.1" customHeight="1">
      <c r="A568" s="258" t="s">
        <v>861</v>
      </c>
      <c r="B568" s="189" t="s">
        <v>2147</v>
      </c>
      <c r="C568" s="68" t="s">
        <v>1625</v>
      </c>
      <c r="D568" s="100">
        <v>50</v>
      </c>
      <c r="E568" s="123">
        <v>51.262</v>
      </c>
      <c r="F568" s="123">
        <v>21.7075</v>
      </c>
      <c r="G568" s="30">
        <f t="shared" ref="G568:G573" si="195">ROUND(D568*E568,2)</f>
        <v>2563.1</v>
      </c>
      <c r="H568" s="30">
        <f t="shared" ref="H568:H573" si="196">ROUND(D568*F568,2)</f>
        <v>1085.3800000000001</v>
      </c>
      <c r="I568" s="30">
        <f t="shared" ref="I568:I573" si="197">G568+H568</f>
        <v>3648.48</v>
      </c>
      <c r="J568" s="30">
        <f t="shared" ref="J568:J573" si="198">ROUND($J$17*I568,2)</f>
        <v>912.24</v>
      </c>
      <c r="K568" s="30">
        <f t="shared" ref="K568:K573" si="199">I568+J568</f>
        <v>4560.72</v>
      </c>
      <c r="L568" s="71">
        <f t="shared" ref="L568:L573" si="200">K568/$K$1306*100</f>
        <v>6.664144101849781E-2</v>
      </c>
    </row>
    <row r="569" spans="1:12" s="29" customFormat="1" ht="35.1" customHeight="1">
      <c r="A569" s="258" t="s">
        <v>862</v>
      </c>
      <c r="B569" s="189" t="s">
        <v>2148</v>
      </c>
      <c r="C569" s="68" t="s">
        <v>1625</v>
      </c>
      <c r="D569" s="100">
        <v>50</v>
      </c>
      <c r="E569" s="123">
        <v>16.216799999999999</v>
      </c>
      <c r="F569" s="123">
        <v>21.7075</v>
      </c>
      <c r="G569" s="30">
        <f t="shared" si="195"/>
        <v>810.84</v>
      </c>
      <c r="H569" s="30">
        <f t="shared" si="196"/>
        <v>1085.3800000000001</v>
      </c>
      <c r="I569" s="30">
        <f t="shared" si="197"/>
        <v>1896.2200000000003</v>
      </c>
      <c r="J569" s="30">
        <f t="shared" si="198"/>
        <v>474.12</v>
      </c>
      <c r="K569" s="30">
        <f t="shared" si="199"/>
        <v>2370.34</v>
      </c>
      <c r="L569" s="71">
        <f t="shared" si="200"/>
        <v>3.4635512222584618E-2</v>
      </c>
    </row>
    <row r="570" spans="1:12" s="29" customFormat="1" ht="35.1" customHeight="1">
      <c r="A570" s="258" t="s">
        <v>863</v>
      </c>
      <c r="B570" s="189" t="s">
        <v>2149</v>
      </c>
      <c r="C570" s="68" t="s">
        <v>1625</v>
      </c>
      <c r="D570" s="100">
        <v>50</v>
      </c>
      <c r="E570" s="123">
        <v>30.734000000000002</v>
      </c>
      <c r="F570" s="123">
        <v>21.7075</v>
      </c>
      <c r="G570" s="30">
        <f t="shared" si="195"/>
        <v>1536.7</v>
      </c>
      <c r="H570" s="30">
        <f t="shared" si="196"/>
        <v>1085.3800000000001</v>
      </c>
      <c r="I570" s="30">
        <f t="shared" si="197"/>
        <v>2622.08</v>
      </c>
      <c r="J570" s="30">
        <f t="shared" si="198"/>
        <v>655.61</v>
      </c>
      <c r="K570" s="30">
        <f t="shared" si="199"/>
        <v>3277.69</v>
      </c>
      <c r="L570" s="71">
        <f t="shared" si="200"/>
        <v>4.7893750287656356E-2</v>
      </c>
    </row>
    <row r="571" spans="1:12" s="29" customFormat="1" ht="35.1" customHeight="1">
      <c r="A571" s="258" t="s">
        <v>864</v>
      </c>
      <c r="B571" s="189" t="s">
        <v>2150</v>
      </c>
      <c r="C571" s="68" t="s">
        <v>1625</v>
      </c>
      <c r="D571" s="100">
        <v>50</v>
      </c>
      <c r="E571" s="123">
        <v>37.841200000000001</v>
      </c>
      <c r="F571" s="123">
        <v>21.7075</v>
      </c>
      <c r="G571" s="30">
        <f t="shared" si="195"/>
        <v>1892.06</v>
      </c>
      <c r="H571" s="30">
        <f t="shared" si="196"/>
        <v>1085.3800000000001</v>
      </c>
      <c r="I571" s="30">
        <f t="shared" si="197"/>
        <v>2977.44</v>
      </c>
      <c r="J571" s="30">
        <f t="shared" si="198"/>
        <v>744.46</v>
      </c>
      <c r="K571" s="30">
        <f t="shared" si="199"/>
        <v>3721.9</v>
      </c>
      <c r="L571" s="71">
        <f t="shared" si="200"/>
        <v>5.4384566324340675E-2</v>
      </c>
    </row>
    <row r="572" spans="1:12" s="29" customFormat="1" ht="35.1" customHeight="1">
      <c r="A572" s="258" t="s">
        <v>865</v>
      </c>
      <c r="B572" s="189" t="s">
        <v>2151</v>
      </c>
      <c r="C572" s="68" t="s">
        <v>1625</v>
      </c>
      <c r="D572" s="100">
        <v>50</v>
      </c>
      <c r="E572" s="123">
        <v>26.778400000000001</v>
      </c>
      <c r="F572" s="123">
        <v>21.7075</v>
      </c>
      <c r="G572" s="30">
        <f t="shared" si="195"/>
        <v>1338.92</v>
      </c>
      <c r="H572" s="30">
        <f t="shared" si="196"/>
        <v>1085.3800000000001</v>
      </c>
      <c r="I572" s="30">
        <f t="shared" si="197"/>
        <v>2424.3000000000002</v>
      </c>
      <c r="J572" s="30">
        <f t="shared" si="198"/>
        <v>606.15</v>
      </c>
      <c r="K572" s="30">
        <f t="shared" si="199"/>
        <v>3030.4500000000003</v>
      </c>
      <c r="L572" s="71">
        <f t="shared" si="200"/>
        <v>4.4281068544989984E-2</v>
      </c>
    </row>
    <row r="573" spans="1:12" s="29" customFormat="1" ht="35.1" customHeight="1">
      <c r="A573" s="258" t="s">
        <v>866</v>
      </c>
      <c r="B573" s="189" t="s">
        <v>2152</v>
      </c>
      <c r="C573" s="68" t="s">
        <v>1625</v>
      </c>
      <c r="D573" s="100">
        <v>50</v>
      </c>
      <c r="E573" s="123">
        <v>27.736000000000001</v>
      </c>
      <c r="F573" s="123">
        <v>21.7075</v>
      </c>
      <c r="G573" s="30">
        <f t="shared" si="195"/>
        <v>1386.8</v>
      </c>
      <c r="H573" s="30">
        <f t="shared" si="196"/>
        <v>1085.3800000000001</v>
      </c>
      <c r="I573" s="30">
        <f t="shared" si="197"/>
        <v>2472.1800000000003</v>
      </c>
      <c r="J573" s="30">
        <f t="shared" si="198"/>
        <v>618.13</v>
      </c>
      <c r="K573" s="30">
        <f t="shared" si="199"/>
        <v>3090.3100000000004</v>
      </c>
      <c r="L573" s="71">
        <f t="shared" si="200"/>
        <v>4.5155745494981935E-2</v>
      </c>
    </row>
    <row r="574" spans="1:12" s="29" customFormat="1" ht="30" customHeight="1">
      <c r="A574" s="263" t="s">
        <v>867</v>
      </c>
      <c r="B574" s="115" t="s">
        <v>207</v>
      </c>
      <c r="C574" s="98"/>
      <c r="D574" s="99">
        <v>0</v>
      </c>
      <c r="E574" s="99"/>
      <c r="F574" s="99"/>
      <c r="G574" s="120">
        <f t="shared" ref="G574:L574" si="201">SUM(G575:G585)</f>
        <v>17712.63</v>
      </c>
      <c r="H574" s="120">
        <f t="shared" si="201"/>
        <v>7536.9199999999992</v>
      </c>
      <c r="I574" s="120">
        <f t="shared" si="201"/>
        <v>25249.55</v>
      </c>
      <c r="J574" s="120">
        <f t="shared" si="201"/>
        <v>6313.2000000000007</v>
      </c>
      <c r="K574" s="120">
        <f t="shared" si="201"/>
        <v>31562.749999999996</v>
      </c>
      <c r="L574" s="187">
        <f t="shared" si="201"/>
        <v>0.46119628973201432</v>
      </c>
    </row>
    <row r="575" spans="1:12" s="29" customFormat="1" ht="30" customHeight="1">
      <c r="A575" s="258" t="s">
        <v>868</v>
      </c>
      <c r="B575" s="189" t="s">
        <v>2153</v>
      </c>
      <c r="C575" s="68" t="s">
        <v>1625</v>
      </c>
      <c r="D575" s="100">
        <v>10</v>
      </c>
      <c r="E575" s="123">
        <v>120</v>
      </c>
      <c r="F575" s="123">
        <v>17.304300000000001</v>
      </c>
      <c r="G575" s="30">
        <f t="shared" ref="G575:G585" si="202">ROUND(D575*E575,2)</f>
        <v>1200</v>
      </c>
      <c r="H575" s="30">
        <f t="shared" ref="H575:H585" si="203">ROUND(D575*F575,2)</f>
        <v>173.04</v>
      </c>
      <c r="I575" s="30">
        <f t="shared" ref="I575:I585" si="204">G575+H575</f>
        <v>1373.04</v>
      </c>
      <c r="J575" s="30">
        <f t="shared" ref="J575:J585" si="205">ROUND($J$17*I575,2)</f>
        <v>343.3</v>
      </c>
      <c r="K575" s="30">
        <f t="shared" ref="K575:K585" si="206">I575+J575</f>
        <v>1716.34</v>
      </c>
      <c r="L575" s="71">
        <f t="shared" ref="L575:L585" si="207">K575/$K$1306*100</f>
        <v>2.5079235488626474E-2</v>
      </c>
    </row>
    <row r="576" spans="1:12" s="29" customFormat="1" ht="30" customHeight="1">
      <c r="A576" s="258" t="s">
        <v>868</v>
      </c>
      <c r="B576" s="189" t="s">
        <v>2154</v>
      </c>
      <c r="C576" s="68" t="s">
        <v>1625</v>
      </c>
      <c r="D576" s="100">
        <v>10</v>
      </c>
      <c r="E576" s="123">
        <v>89.9</v>
      </c>
      <c r="F576" s="123">
        <v>194.02354000000003</v>
      </c>
      <c r="G576" s="30">
        <f t="shared" si="202"/>
        <v>899</v>
      </c>
      <c r="H576" s="30">
        <f t="shared" si="203"/>
        <v>1940.24</v>
      </c>
      <c r="I576" s="30">
        <f t="shared" si="204"/>
        <v>2839.24</v>
      </c>
      <c r="J576" s="30">
        <f t="shared" si="205"/>
        <v>709.9</v>
      </c>
      <c r="K576" s="30">
        <f t="shared" si="206"/>
        <v>3549.14</v>
      </c>
      <c r="L576" s="71">
        <f t="shared" si="207"/>
        <v>5.1860189614006409E-2</v>
      </c>
    </row>
    <row r="577" spans="1:12" s="29" customFormat="1" ht="30" customHeight="1">
      <c r="A577" s="258" t="s">
        <v>869</v>
      </c>
      <c r="B577" s="189" t="s">
        <v>2155</v>
      </c>
      <c r="C577" s="68" t="s">
        <v>1625</v>
      </c>
      <c r="D577" s="100">
        <v>10</v>
      </c>
      <c r="E577" s="123">
        <v>137.05000000000001</v>
      </c>
      <c r="F577" s="123">
        <v>29.835000000000001</v>
      </c>
      <c r="G577" s="30">
        <f t="shared" si="202"/>
        <v>1370.5</v>
      </c>
      <c r="H577" s="30">
        <f t="shared" si="203"/>
        <v>298.35000000000002</v>
      </c>
      <c r="I577" s="30">
        <f t="shared" si="204"/>
        <v>1668.85</v>
      </c>
      <c r="J577" s="30">
        <f t="shared" si="205"/>
        <v>417.27</v>
      </c>
      <c r="K577" s="30">
        <f t="shared" si="206"/>
        <v>2086.12</v>
      </c>
      <c r="L577" s="71">
        <f t="shared" si="207"/>
        <v>3.0482477095175466E-2</v>
      </c>
    </row>
    <row r="578" spans="1:12" s="29" customFormat="1" ht="30" customHeight="1">
      <c r="A578" s="258" t="s">
        <v>870</v>
      </c>
      <c r="B578" s="189" t="s">
        <v>2156</v>
      </c>
      <c r="C578" s="68" t="s">
        <v>1625</v>
      </c>
      <c r="D578" s="100">
        <v>2</v>
      </c>
      <c r="E578" s="123">
        <v>1104.56</v>
      </c>
      <c r="F578" s="123">
        <v>119.34</v>
      </c>
      <c r="G578" s="30">
        <f t="shared" si="202"/>
        <v>2209.12</v>
      </c>
      <c r="H578" s="30">
        <f t="shared" si="203"/>
        <v>238.68</v>
      </c>
      <c r="I578" s="30">
        <f t="shared" si="204"/>
        <v>2447.7999999999997</v>
      </c>
      <c r="J578" s="30">
        <f t="shared" si="205"/>
        <v>612.03</v>
      </c>
      <c r="K578" s="30">
        <f t="shared" si="206"/>
        <v>3059.83</v>
      </c>
      <c r="L578" s="71">
        <f t="shared" si="207"/>
        <v>4.4710370395821306E-2</v>
      </c>
    </row>
    <row r="579" spans="1:12" s="29" customFormat="1" ht="30" customHeight="1">
      <c r="A579" s="258" t="s">
        <v>871</v>
      </c>
      <c r="B579" s="189" t="s">
        <v>2157</v>
      </c>
      <c r="C579" s="68" t="s">
        <v>1625</v>
      </c>
      <c r="D579" s="100">
        <v>2</v>
      </c>
      <c r="E579" s="123">
        <v>1643.41</v>
      </c>
      <c r="F579" s="123">
        <v>193.21145999999999</v>
      </c>
      <c r="G579" s="30">
        <f t="shared" si="202"/>
        <v>3286.82</v>
      </c>
      <c r="H579" s="30">
        <f t="shared" si="203"/>
        <v>386.42</v>
      </c>
      <c r="I579" s="30">
        <f t="shared" si="204"/>
        <v>3673.2400000000002</v>
      </c>
      <c r="J579" s="30">
        <f t="shared" si="205"/>
        <v>918.43</v>
      </c>
      <c r="K579" s="30">
        <f t="shared" si="206"/>
        <v>4591.67</v>
      </c>
      <c r="L579" s="71">
        <f t="shared" si="207"/>
        <v>6.7093683778308225E-2</v>
      </c>
    </row>
    <row r="580" spans="1:12" s="29" customFormat="1" ht="30" customHeight="1">
      <c r="A580" s="258" t="s">
        <v>872</v>
      </c>
      <c r="B580" s="189" t="s">
        <v>2158</v>
      </c>
      <c r="C580" s="68" t="s">
        <v>1625</v>
      </c>
      <c r="D580" s="100">
        <v>10</v>
      </c>
      <c r="E580" s="123">
        <v>78.760000000000005</v>
      </c>
      <c r="F580" s="123">
        <v>47.736000000000004</v>
      </c>
      <c r="G580" s="30">
        <f t="shared" si="202"/>
        <v>787.6</v>
      </c>
      <c r="H580" s="30">
        <f t="shared" si="203"/>
        <v>477.36</v>
      </c>
      <c r="I580" s="30">
        <f t="shared" si="204"/>
        <v>1264.96</v>
      </c>
      <c r="J580" s="30">
        <f t="shared" si="205"/>
        <v>316.27999999999997</v>
      </c>
      <c r="K580" s="30">
        <f t="shared" si="206"/>
        <v>1581.24</v>
      </c>
      <c r="L580" s="71">
        <f t="shared" si="207"/>
        <v>2.3105148352911269E-2</v>
      </c>
    </row>
    <row r="581" spans="1:12" s="29" customFormat="1" ht="30" customHeight="1">
      <c r="A581" s="258" t="s">
        <v>873</v>
      </c>
      <c r="B581" s="189" t="s">
        <v>2159</v>
      </c>
      <c r="C581" s="68" t="s">
        <v>1625</v>
      </c>
      <c r="D581" s="100">
        <v>10</v>
      </c>
      <c r="E581" s="123">
        <v>248.15</v>
      </c>
      <c r="F581" s="123">
        <v>119.73297000000001</v>
      </c>
      <c r="G581" s="30">
        <f t="shared" si="202"/>
        <v>2481.5</v>
      </c>
      <c r="H581" s="30">
        <f t="shared" si="203"/>
        <v>1197.33</v>
      </c>
      <c r="I581" s="30">
        <f t="shared" si="204"/>
        <v>3678.83</v>
      </c>
      <c r="J581" s="30">
        <f t="shared" si="205"/>
        <v>919.83</v>
      </c>
      <c r="K581" s="30">
        <f t="shared" si="206"/>
        <v>4598.66</v>
      </c>
      <c r="L581" s="71">
        <f t="shared" si="207"/>
        <v>6.7195821965418873E-2</v>
      </c>
    </row>
    <row r="582" spans="1:12" s="29" customFormat="1" ht="30" customHeight="1">
      <c r="A582" s="258" t="s">
        <v>874</v>
      </c>
      <c r="B582" s="189" t="s">
        <v>2160</v>
      </c>
      <c r="C582" s="68" t="s">
        <v>1625</v>
      </c>
      <c r="D582" s="100">
        <v>10</v>
      </c>
      <c r="E582" s="123">
        <v>119.9</v>
      </c>
      <c r="F582" s="123">
        <v>47.736000000000004</v>
      </c>
      <c r="G582" s="30">
        <f t="shared" si="202"/>
        <v>1199</v>
      </c>
      <c r="H582" s="30">
        <f t="shared" si="203"/>
        <v>477.36</v>
      </c>
      <c r="I582" s="30">
        <f t="shared" si="204"/>
        <v>1676.3600000000001</v>
      </c>
      <c r="J582" s="30">
        <f t="shared" si="205"/>
        <v>419.14</v>
      </c>
      <c r="K582" s="30">
        <f t="shared" si="206"/>
        <v>2095.5</v>
      </c>
      <c r="L582" s="71">
        <f t="shared" si="207"/>
        <v>3.0619538067292482E-2</v>
      </c>
    </row>
    <row r="583" spans="1:12" s="29" customFormat="1" ht="30" customHeight="1">
      <c r="A583" s="258" t="s">
        <v>875</v>
      </c>
      <c r="B583" s="189" t="s">
        <v>2161</v>
      </c>
      <c r="C583" s="68" t="s">
        <v>1625</v>
      </c>
      <c r="D583" s="100">
        <v>10</v>
      </c>
      <c r="E583" s="123">
        <v>186.48</v>
      </c>
      <c r="F583" s="123">
        <v>194.02354000000003</v>
      </c>
      <c r="G583" s="30">
        <f t="shared" si="202"/>
        <v>1864.8</v>
      </c>
      <c r="H583" s="30">
        <f t="shared" si="203"/>
        <v>1940.24</v>
      </c>
      <c r="I583" s="30">
        <f t="shared" si="204"/>
        <v>3805.04</v>
      </c>
      <c r="J583" s="30">
        <f t="shared" si="205"/>
        <v>951.38</v>
      </c>
      <c r="K583" s="30">
        <f t="shared" si="206"/>
        <v>4756.42</v>
      </c>
      <c r="L583" s="71">
        <f t="shared" si="207"/>
        <v>6.9501018016717403E-2</v>
      </c>
    </row>
    <row r="584" spans="1:12" s="29" customFormat="1" ht="30" customHeight="1">
      <c r="A584" s="258" t="s">
        <v>876</v>
      </c>
      <c r="B584" s="189" t="s">
        <v>2162</v>
      </c>
      <c r="C584" s="68" t="s">
        <v>1625</v>
      </c>
      <c r="D584" s="100">
        <v>10</v>
      </c>
      <c r="E584" s="123">
        <v>238.75</v>
      </c>
      <c r="F584" s="123">
        <v>35.802</v>
      </c>
      <c r="G584" s="30">
        <f t="shared" si="202"/>
        <v>2387.5</v>
      </c>
      <c r="H584" s="30">
        <f t="shared" si="203"/>
        <v>358.02</v>
      </c>
      <c r="I584" s="30">
        <f t="shared" si="204"/>
        <v>2745.52</v>
      </c>
      <c r="J584" s="30">
        <f t="shared" si="205"/>
        <v>686.47</v>
      </c>
      <c r="K584" s="30">
        <f t="shared" si="206"/>
        <v>3431.99</v>
      </c>
      <c r="L584" s="71">
        <f t="shared" si="207"/>
        <v>5.0148388666937306E-2</v>
      </c>
    </row>
    <row r="585" spans="1:12" s="29" customFormat="1" ht="30" customHeight="1">
      <c r="A585" s="258" t="s">
        <v>877</v>
      </c>
      <c r="B585" s="189" t="s">
        <v>2163</v>
      </c>
      <c r="C585" s="68" t="s">
        <v>1625</v>
      </c>
      <c r="D585" s="121">
        <v>10</v>
      </c>
      <c r="E585" s="123">
        <v>2.6785000000000001</v>
      </c>
      <c r="F585" s="123">
        <v>4.9874999999999998</v>
      </c>
      <c r="G585" s="30">
        <f t="shared" si="202"/>
        <v>26.79</v>
      </c>
      <c r="H585" s="30">
        <f t="shared" si="203"/>
        <v>49.88</v>
      </c>
      <c r="I585" s="30">
        <f t="shared" si="204"/>
        <v>76.67</v>
      </c>
      <c r="J585" s="30">
        <f t="shared" si="205"/>
        <v>19.170000000000002</v>
      </c>
      <c r="K585" s="30">
        <f t="shared" si="206"/>
        <v>95.84</v>
      </c>
      <c r="L585" s="71">
        <f t="shared" si="207"/>
        <v>1.4004182907990034E-3</v>
      </c>
    </row>
    <row r="586" spans="1:12" s="29" customFormat="1" ht="30" customHeight="1">
      <c r="A586" s="263" t="s">
        <v>878</v>
      </c>
      <c r="B586" s="115" t="s">
        <v>206</v>
      </c>
      <c r="C586" s="98"/>
      <c r="D586" s="99">
        <v>0</v>
      </c>
      <c r="E586" s="99"/>
      <c r="F586" s="99"/>
      <c r="G586" s="120">
        <f t="shared" ref="G586:L586" si="208">SUM(G587:G638)</f>
        <v>41381.340000000004</v>
      </c>
      <c r="H586" s="120">
        <f t="shared" si="208"/>
        <v>4255.409999999998</v>
      </c>
      <c r="I586" s="120">
        <f t="shared" si="208"/>
        <v>45636.749999999993</v>
      </c>
      <c r="J586" s="120">
        <f t="shared" si="208"/>
        <v>11410.720000000003</v>
      </c>
      <c r="K586" s="120">
        <f t="shared" si="208"/>
        <v>57047.470000000016</v>
      </c>
      <c r="L586" s="187">
        <f t="shared" si="208"/>
        <v>0.83358013806142961</v>
      </c>
    </row>
    <row r="587" spans="1:12" s="29" customFormat="1" ht="30" customHeight="1">
      <c r="A587" s="258" t="s">
        <v>879</v>
      </c>
      <c r="B587" s="189" t="s">
        <v>2164</v>
      </c>
      <c r="C587" s="68" t="s">
        <v>1625</v>
      </c>
      <c r="D587" s="100">
        <v>10</v>
      </c>
      <c r="E587" s="123">
        <v>314.09126900000001</v>
      </c>
      <c r="F587" s="123">
        <v>81.838730999999996</v>
      </c>
      <c r="G587" s="30">
        <f t="shared" ref="G587:G616" si="209">ROUND(D587*E587,2)</f>
        <v>3140.91</v>
      </c>
      <c r="H587" s="30">
        <f t="shared" ref="H587:H616" si="210">ROUND(D587*F587,2)</f>
        <v>818.39</v>
      </c>
      <c r="I587" s="30">
        <f t="shared" ref="I587:I616" si="211">G587+H587</f>
        <v>3959.2999999999997</v>
      </c>
      <c r="J587" s="30">
        <f t="shared" ref="J587:J614" si="212">ROUND($J$17*I587,2)</f>
        <v>989.95</v>
      </c>
      <c r="K587" s="30">
        <f t="shared" ref="K587:K616" si="213">I587+J587</f>
        <v>4949.25</v>
      </c>
      <c r="L587" s="71">
        <f t="shared" ref="L587:L618" si="214">K587/$K$1306*100</f>
        <v>7.2318658448841486E-2</v>
      </c>
    </row>
    <row r="588" spans="1:12" ht="30" customHeight="1">
      <c r="A588" s="258" t="s">
        <v>880</v>
      </c>
      <c r="B588" s="189" t="s">
        <v>2165</v>
      </c>
      <c r="C588" s="68" t="s">
        <v>1625</v>
      </c>
      <c r="D588" s="100">
        <v>10</v>
      </c>
      <c r="E588" s="123">
        <v>4</v>
      </c>
      <c r="F588" s="123">
        <v>11.568000000000001</v>
      </c>
      <c r="G588" s="30">
        <f t="shared" si="209"/>
        <v>40</v>
      </c>
      <c r="H588" s="30">
        <f t="shared" si="210"/>
        <v>115.68</v>
      </c>
      <c r="I588" s="30">
        <f t="shared" si="211"/>
        <v>155.68</v>
      </c>
      <c r="J588" s="30">
        <f t="shared" si="212"/>
        <v>38.93</v>
      </c>
      <c r="K588" s="30">
        <f t="shared" si="213"/>
        <v>194.61</v>
      </c>
      <c r="L588" s="71">
        <f t="shared" si="214"/>
        <v>2.843649870329654E-3</v>
      </c>
    </row>
    <row r="589" spans="1:12" s="29" customFormat="1" ht="30" customHeight="1">
      <c r="A589" s="258" t="s">
        <v>881</v>
      </c>
      <c r="B589" s="189" t="s">
        <v>2166</v>
      </c>
      <c r="C589" s="68" t="s">
        <v>1625</v>
      </c>
      <c r="D589" s="100">
        <v>10</v>
      </c>
      <c r="E589" s="123">
        <v>320.002522</v>
      </c>
      <c r="F589" s="123">
        <v>7.6674780000000009</v>
      </c>
      <c r="G589" s="30">
        <f>ROUND(D589*E589,2)</f>
        <v>3200.03</v>
      </c>
      <c r="H589" s="30">
        <f>ROUND(D589*F589,2)</f>
        <v>76.67</v>
      </c>
      <c r="I589" s="30">
        <f>G589+H589</f>
        <v>3276.7000000000003</v>
      </c>
      <c r="J589" s="30">
        <f t="shared" si="212"/>
        <v>819.28</v>
      </c>
      <c r="K589" s="30">
        <f>I589+J589</f>
        <v>4095.9800000000005</v>
      </c>
      <c r="L589" s="71">
        <f t="shared" si="214"/>
        <v>5.9850639719813255E-2</v>
      </c>
    </row>
    <row r="590" spans="1:12" s="29" customFormat="1" ht="45" customHeight="1">
      <c r="A590" s="258" t="s">
        <v>882</v>
      </c>
      <c r="B590" s="189" t="s">
        <v>2167</v>
      </c>
      <c r="C590" s="68" t="s">
        <v>1625</v>
      </c>
      <c r="D590" s="100">
        <v>1</v>
      </c>
      <c r="E590" s="123">
        <v>52.649271999999996</v>
      </c>
      <c r="F590" s="123">
        <v>27.170727999999997</v>
      </c>
      <c r="G590" s="30">
        <f>ROUND(D590*E590,2)</f>
        <v>52.65</v>
      </c>
      <c r="H590" s="30">
        <f>ROUND(D590*F590,2)</f>
        <v>27.17</v>
      </c>
      <c r="I590" s="30">
        <f>G590+H590</f>
        <v>79.819999999999993</v>
      </c>
      <c r="J590" s="30">
        <f t="shared" si="212"/>
        <v>19.96</v>
      </c>
      <c r="K590" s="30">
        <f>I590+J590</f>
        <v>99.78</v>
      </c>
      <c r="L590" s="71">
        <f t="shared" si="214"/>
        <v>1.4579897439057237E-3</v>
      </c>
    </row>
    <row r="591" spans="1:12" s="29" customFormat="1" ht="45" customHeight="1">
      <c r="A591" s="258" t="s">
        <v>883</v>
      </c>
      <c r="B591" s="189" t="s">
        <v>2168</v>
      </c>
      <c r="C591" s="68" t="s">
        <v>1625</v>
      </c>
      <c r="D591" s="100">
        <v>1</v>
      </c>
      <c r="E591" s="123">
        <v>95.471104999999994</v>
      </c>
      <c r="F591" s="123">
        <v>31.738894999999999</v>
      </c>
      <c r="G591" s="30">
        <f t="shared" si="209"/>
        <v>95.47</v>
      </c>
      <c r="H591" s="30">
        <f t="shared" si="210"/>
        <v>31.74</v>
      </c>
      <c r="I591" s="30">
        <f t="shared" si="211"/>
        <v>127.21</v>
      </c>
      <c r="J591" s="30">
        <f t="shared" si="212"/>
        <v>31.81</v>
      </c>
      <c r="K591" s="30">
        <f t="shared" si="213"/>
        <v>159.01999999999998</v>
      </c>
      <c r="L591" s="71">
        <f t="shared" si="214"/>
        <v>2.3236072266575279E-3</v>
      </c>
    </row>
    <row r="592" spans="1:12" s="29" customFormat="1" ht="45" customHeight="1">
      <c r="A592" s="258" t="s">
        <v>884</v>
      </c>
      <c r="B592" s="189" t="s">
        <v>2169</v>
      </c>
      <c r="C592" s="68" t="s">
        <v>1625</v>
      </c>
      <c r="D592" s="100">
        <v>1</v>
      </c>
      <c r="E592" s="123">
        <v>134.466453</v>
      </c>
      <c r="F592" s="123">
        <v>37.463547000000005</v>
      </c>
      <c r="G592" s="30">
        <f t="shared" si="209"/>
        <v>134.47</v>
      </c>
      <c r="H592" s="30">
        <f t="shared" si="210"/>
        <v>37.46</v>
      </c>
      <c r="I592" s="30">
        <f t="shared" si="211"/>
        <v>171.93</v>
      </c>
      <c r="J592" s="30">
        <f t="shared" si="212"/>
        <v>42.99</v>
      </c>
      <c r="K592" s="30">
        <f t="shared" si="213"/>
        <v>214.92000000000002</v>
      </c>
      <c r="L592" s="71">
        <f t="shared" si="214"/>
        <v>3.1404204826640425E-3</v>
      </c>
    </row>
    <row r="593" spans="1:12" s="29" customFormat="1" ht="30" customHeight="1">
      <c r="A593" s="258" t="s">
        <v>885</v>
      </c>
      <c r="B593" s="189" t="s">
        <v>2170</v>
      </c>
      <c r="C593" s="68" t="s">
        <v>1625</v>
      </c>
      <c r="D593" s="100">
        <v>5</v>
      </c>
      <c r="E593" s="123">
        <v>3244.4068859999998</v>
      </c>
      <c r="F593" s="123">
        <v>253.98311399999997</v>
      </c>
      <c r="G593" s="30">
        <f t="shared" si="209"/>
        <v>16222.03</v>
      </c>
      <c r="H593" s="30">
        <f t="shared" si="210"/>
        <v>1269.92</v>
      </c>
      <c r="I593" s="30">
        <f t="shared" si="211"/>
        <v>17491.95</v>
      </c>
      <c r="J593" s="30">
        <f t="shared" si="212"/>
        <v>4373.5600000000004</v>
      </c>
      <c r="K593" s="30">
        <f t="shared" si="213"/>
        <v>21865.510000000002</v>
      </c>
      <c r="L593" s="71">
        <f t="shared" si="214"/>
        <v>0.31949979279683344</v>
      </c>
    </row>
    <row r="594" spans="1:12" s="29" customFormat="1" ht="30" customHeight="1">
      <c r="A594" s="258" t="s">
        <v>886</v>
      </c>
      <c r="B594" s="189" t="s">
        <v>2171</v>
      </c>
      <c r="C594" s="68" t="s">
        <v>1625</v>
      </c>
      <c r="D594" s="100">
        <v>1</v>
      </c>
      <c r="E594" s="123">
        <v>16.600738</v>
      </c>
      <c r="F594" s="123">
        <v>24.429262000000001</v>
      </c>
      <c r="G594" s="30">
        <f t="shared" si="209"/>
        <v>16.600000000000001</v>
      </c>
      <c r="H594" s="30">
        <f t="shared" si="210"/>
        <v>24.43</v>
      </c>
      <c r="I594" s="30">
        <f t="shared" si="211"/>
        <v>41.03</v>
      </c>
      <c r="J594" s="30">
        <f t="shared" si="212"/>
        <v>10.26</v>
      </c>
      <c r="K594" s="30">
        <f t="shared" si="213"/>
        <v>51.29</v>
      </c>
      <c r="L594" s="71">
        <f t="shared" si="214"/>
        <v>7.4945173346286395E-4</v>
      </c>
    </row>
    <row r="595" spans="1:12" s="29" customFormat="1" ht="30" customHeight="1">
      <c r="A595" s="258" t="s">
        <v>887</v>
      </c>
      <c r="B595" s="189" t="s">
        <v>2172</v>
      </c>
      <c r="C595" s="68" t="s">
        <v>1625</v>
      </c>
      <c r="D595" s="100">
        <v>1</v>
      </c>
      <c r="E595" s="123">
        <v>25.899146000000002</v>
      </c>
      <c r="F595" s="123">
        <v>26.880853999999999</v>
      </c>
      <c r="G595" s="30">
        <f t="shared" si="209"/>
        <v>25.9</v>
      </c>
      <c r="H595" s="30">
        <f t="shared" si="210"/>
        <v>26.88</v>
      </c>
      <c r="I595" s="30">
        <f t="shared" si="211"/>
        <v>52.78</v>
      </c>
      <c r="J595" s="30">
        <f t="shared" si="212"/>
        <v>13.2</v>
      </c>
      <c r="K595" s="30">
        <f t="shared" si="213"/>
        <v>65.98</v>
      </c>
      <c r="L595" s="71">
        <f t="shared" si="214"/>
        <v>9.6410265887852931E-4</v>
      </c>
    </row>
    <row r="596" spans="1:12" s="29" customFormat="1" ht="30" customHeight="1">
      <c r="A596" s="258" t="s">
        <v>888</v>
      </c>
      <c r="B596" s="189" t="s">
        <v>2173</v>
      </c>
      <c r="C596" s="68" t="s">
        <v>1625</v>
      </c>
      <c r="D596" s="100">
        <v>1</v>
      </c>
      <c r="E596" s="123">
        <v>34.421699999999994</v>
      </c>
      <c r="F596" s="123">
        <v>29.6783</v>
      </c>
      <c r="G596" s="30">
        <f t="shared" si="209"/>
        <v>34.42</v>
      </c>
      <c r="H596" s="30">
        <f t="shared" si="210"/>
        <v>29.68</v>
      </c>
      <c r="I596" s="30">
        <f t="shared" si="211"/>
        <v>64.099999999999994</v>
      </c>
      <c r="J596" s="30">
        <f t="shared" si="212"/>
        <v>16.03</v>
      </c>
      <c r="K596" s="30">
        <f t="shared" si="213"/>
        <v>80.13</v>
      </c>
      <c r="L596" s="71">
        <f t="shared" si="214"/>
        <v>1.1708630805689077E-3</v>
      </c>
    </row>
    <row r="597" spans="1:12" s="29" customFormat="1" ht="30" customHeight="1">
      <c r="A597" s="258" t="s">
        <v>889</v>
      </c>
      <c r="B597" s="189" t="s">
        <v>2174</v>
      </c>
      <c r="C597" s="68" t="s">
        <v>1625</v>
      </c>
      <c r="D597" s="100">
        <v>1</v>
      </c>
      <c r="E597" s="123">
        <v>25.870519999999999</v>
      </c>
      <c r="F597" s="123">
        <v>18.84948</v>
      </c>
      <c r="G597" s="30">
        <f t="shared" si="209"/>
        <v>25.87</v>
      </c>
      <c r="H597" s="30">
        <f t="shared" si="210"/>
        <v>18.850000000000001</v>
      </c>
      <c r="I597" s="30">
        <f t="shared" si="211"/>
        <v>44.72</v>
      </c>
      <c r="J597" s="30">
        <f t="shared" si="212"/>
        <v>11.18</v>
      </c>
      <c r="K597" s="30">
        <f t="shared" si="213"/>
        <v>55.9</v>
      </c>
      <c r="L597" s="71">
        <f t="shared" si="214"/>
        <v>8.1681325600651384E-4</v>
      </c>
    </row>
    <row r="598" spans="1:12" s="29" customFormat="1" ht="30" customHeight="1">
      <c r="A598" s="258" t="s">
        <v>890</v>
      </c>
      <c r="B598" s="189" t="s">
        <v>2175</v>
      </c>
      <c r="C598" s="68" t="s">
        <v>1625</v>
      </c>
      <c r="D598" s="100">
        <v>1</v>
      </c>
      <c r="E598" s="123">
        <v>21.370085</v>
      </c>
      <c r="F598" s="123">
        <v>17.099914999999999</v>
      </c>
      <c r="G598" s="30">
        <f t="shared" si="209"/>
        <v>21.37</v>
      </c>
      <c r="H598" s="30">
        <f t="shared" si="210"/>
        <v>17.100000000000001</v>
      </c>
      <c r="I598" s="30">
        <f t="shared" si="211"/>
        <v>38.47</v>
      </c>
      <c r="J598" s="30">
        <f t="shared" si="212"/>
        <v>9.6199999999999992</v>
      </c>
      <c r="K598" s="30">
        <f t="shared" si="213"/>
        <v>48.089999999999996</v>
      </c>
      <c r="L598" s="71">
        <f t="shared" si="214"/>
        <v>7.0269319286857322E-4</v>
      </c>
    </row>
    <row r="599" spans="1:12" s="29" customFormat="1" ht="30" customHeight="1">
      <c r="A599" s="258" t="s">
        <v>891</v>
      </c>
      <c r="B599" s="189" t="s">
        <v>2176</v>
      </c>
      <c r="C599" s="68" t="s">
        <v>1625</v>
      </c>
      <c r="D599" s="100">
        <v>1</v>
      </c>
      <c r="E599" s="123">
        <v>14.399840000000003</v>
      </c>
      <c r="F599" s="123">
        <v>15.700159999999999</v>
      </c>
      <c r="G599" s="30">
        <f t="shared" si="209"/>
        <v>14.4</v>
      </c>
      <c r="H599" s="30">
        <f t="shared" si="210"/>
        <v>15.7</v>
      </c>
      <c r="I599" s="30">
        <f t="shared" si="211"/>
        <v>30.1</v>
      </c>
      <c r="J599" s="30">
        <f t="shared" si="212"/>
        <v>7.53</v>
      </c>
      <c r="K599" s="30">
        <f t="shared" si="213"/>
        <v>37.630000000000003</v>
      </c>
      <c r="L599" s="71">
        <f t="shared" si="214"/>
        <v>5.49851213300986E-4</v>
      </c>
    </row>
    <row r="600" spans="1:12" s="29" customFormat="1" ht="30" customHeight="1">
      <c r="A600" s="258" t="s">
        <v>892</v>
      </c>
      <c r="B600" s="189" t="s">
        <v>2177</v>
      </c>
      <c r="C600" s="68" t="s">
        <v>1625</v>
      </c>
      <c r="D600" s="100">
        <v>1</v>
      </c>
      <c r="E600" s="123">
        <v>72.045512000000002</v>
      </c>
      <c r="F600" s="123">
        <v>23.874488000000003</v>
      </c>
      <c r="G600" s="30">
        <f t="shared" si="209"/>
        <v>72.05</v>
      </c>
      <c r="H600" s="30">
        <f t="shared" si="210"/>
        <v>23.87</v>
      </c>
      <c r="I600" s="30">
        <f t="shared" si="211"/>
        <v>95.92</v>
      </c>
      <c r="J600" s="30">
        <f t="shared" si="212"/>
        <v>23.98</v>
      </c>
      <c r="K600" s="30">
        <f t="shared" si="213"/>
        <v>119.9</v>
      </c>
      <c r="L600" s="71">
        <f t="shared" si="214"/>
        <v>1.7519840678923257E-3</v>
      </c>
    </row>
    <row r="601" spans="1:12" s="29" customFormat="1" ht="30" customHeight="1">
      <c r="A601" s="258" t="s">
        <v>893</v>
      </c>
      <c r="B601" s="189" t="s">
        <v>2178</v>
      </c>
      <c r="C601" s="68" t="s">
        <v>1625</v>
      </c>
      <c r="D601" s="100">
        <v>1</v>
      </c>
      <c r="E601" s="123">
        <v>41.238188999999998</v>
      </c>
      <c r="F601" s="123">
        <v>20.951810999999999</v>
      </c>
      <c r="G601" s="30">
        <f t="shared" si="209"/>
        <v>41.24</v>
      </c>
      <c r="H601" s="30">
        <f t="shared" si="210"/>
        <v>20.95</v>
      </c>
      <c r="I601" s="30">
        <f t="shared" si="211"/>
        <v>62.19</v>
      </c>
      <c r="J601" s="30">
        <f t="shared" si="212"/>
        <v>15.55</v>
      </c>
      <c r="K601" s="30">
        <f t="shared" si="213"/>
        <v>77.739999999999995</v>
      </c>
      <c r="L601" s="71">
        <f t="shared" si="214"/>
        <v>1.1359402955625471E-3</v>
      </c>
    </row>
    <row r="602" spans="1:12" s="29" customFormat="1" ht="30" customHeight="1">
      <c r="A602" s="258" t="s">
        <v>894</v>
      </c>
      <c r="B602" s="189" t="s">
        <v>2179</v>
      </c>
      <c r="C602" s="68" t="s">
        <v>1625</v>
      </c>
      <c r="D602" s="100">
        <v>1</v>
      </c>
      <c r="E602" s="123">
        <v>109.54969199999999</v>
      </c>
      <c r="F602" s="123">
        <v>27.370307999999998</v>
      </c>
      <c r="G602" s="30">
        <f t="shared" si="209"/>
        <v>109.55</v>
      </c>
      <c r="H602" s="30">
        <f t="shared" si="210"/>
        <v>27.37</v>
      </c>
      <c r="I602" s="30">
        <f t="shared" si="211"/>
        <v>136.91999999999999</v>
      </c>
      <c r="J602" s="30">
        <f t="shared" si="212"/>
        <v>34.229999999999997</v>
      </c>
      <c r="K602" s="30">
        <f t="shared" si="213"/>
        <v>171.14999999999998</v>
      </c>
      <c r="L602" s="71">
        <f t="shared" si="214"/>
        <v>2.5008513195977607E-3</v>
      </c>
    </row>
    <row r="603" spans="1:12" s="29" customFormat="1" ht="30" customHeight="1">
      <c r="A603" s="258" t="s">
        <v>895</v>
      </c>
      <c r="B603" s="189" t="s">
        <v>2180</v>
      </c>
      <c r="C603" s="68" t="s">
        <v>1625</v>
      </c>
      <c r="D603" s="100">
        <v>1</v>
      </c>
      <c r="E603" s="123">
        <v>18.188606999999998</v>
      </c>
      <c r="F603" s="123">
        <v>17.921393000000002</v>
      </c>
      <c r="G603" s="30">
        <f t="shared" si="209"/>
        <v>18.190000000000001</v>
      </c>
      <c r="H603" s="30">
        <f t="shared" si="210"/>
        <v>17.920000000000002</v>
      </c>
      <c r="I603" s="30">
        <f t="shared" si="211"/>
        <v>36.11</v>
      </c>
      <c r="J603" s="30">
        <f t="shared" si="212"/>
        <v>9.0299999999999994</v>
      </c>
      <c r="K603" s="30">
        <f t="shared" si="213"/>
        <v>45.14</v>
      </c>
      <c r="L603" s="71">
        <f t="shared" si="214"/>
        <v>6.595876632582117E-4</v>
      </c>
    </row>
    <row r="604" spans="1:12" s="29" customFormat="1" ht="30" customHeight="1">
      <c r="A604" s="258" t="s">
        <v>896</v>
      </c>
      <c r="B604" s="189" t="s">
        <v>2181</v>
      </c>
      <c r="C604" s="68" t="s">
        <v>1625</v>
      </c>
      <c r="D604" s="100">
        <v>1</v>
      </c>
      <c r="E604" s="123">
        <v>24.080242999999999</v>
      </c>
      <c r="F604" s="123">
        <v>19.789756999999998</v>
      </c>
      <c r="G604" s="30">
        <f t="shared" si="209"/>
        <v>24.08</v>
      </c>
      <c r="H604" s="30">
        <f t="shared" si="210"/>
        <v>19.79</v>
      </c>
      <c r="I604" s="30">
        <f t="shared" si="211"/>
        <v>43.87</v>
      </c>
      <c r="J604" s="30">
        <f t="shared" si="212"/>
        <v>10.97</v>
      </c>
      <c r="K604" s="30">
        <f t="shared" si="213"/>
        <v>54.839999999999996</v>
      </c>
      <c r="L604" s="71">
        <f t="shared" si="214"/>
        <v>8.0132448943465498E-4</v>
      </c>
    </row>
    <row r="605" spans="1:12" s="29" customFormat="1" ht="30" customHeight="1">
      <c r="A605" s="258" t="s">
        <v>897</v>
      </c>
      <c r="B605" s="189" t="s">
        <v>2182</v>
      </c>
      <c r="C605" s="68" t="s">
        <v>1625</v>
      </c>
      <c r="D605" s="100">
        <v>1</v>
      </c>
      <c r="E605" s="123">
        <v>37.279439999999994</v>
      </c>
      <c r="F605" s="123">
        <v>22.120560000000001</v>
      </c>
      <c r="G605" s="30">
        <f t="shared" si="209"/>
        <v>37.28</v>
      </c>
      <c r="H605" s="30">
        <f t="shared" si="210"/>
        <v>22.12</v>
      </c>
      <c r="I605" s="30">
        <f t="shared" si="211"/>
        <v>59.400000000000006</v>
      </c>
      <c r="J605" s="30">
        <f t="shared" si="212"/>
        <v>14.85</v>
      </c>
      <c r="K605" s="30">
        <f t="shared" si="213"/>
        <v>74.25</v>
      </c>
      <c r="L605" s="71">
        <f t="shared" si="214"/>
        <v>1.0849442622268991E-3</v>
      </c>
    </row>
    <row r="606" spans="1:12" s="29" customFormat="1" ht="30" customHeight="1">
      <c r="A606" s="258" t="s">
        <v>898</v>
      </c>
      <c r="B606" s="189" t="s">
        <v>2183</v>
      </c>
      <c r="C606" s="68" t="s">
        <v>1625</v>
      </c>
      <c r="D606" s="100">
        <v>1</v>
      </c>
      <c r="E606" s="123">
        <v>56.896182000000003</v>
      </c>
      <c r="F606" s="123">
        <v>25.633817999999998</v>
      </c>
      <c r="G606" s="30">
        <f t="shared" si="209"/>
        <v>56.9</v>
      </c>
      <c r="H606" s="30">
        <f t="shared" si="210"/>
        <v>25.63</v>
      </c>
      <c r="I606" s="30">
        <f t="shared" si="211"/>
        <v>82.53</v>
      </c>
      <c r="J606" s="30">
        <f t="shared" si="212"/>
        <v>20.64</v>
      </c>
      <c r="K606" s="30">
        <f t="shared" si="213"/>
        <v>103.17</v>
      </c>
      <c r="L606" s="71">
        <f t="shared" si="214"/>
        <v>1.5075245728478001E-3</v>
      </c>
    </row>
    <row r="607" spans="1:12" s="29" customFormat="1" ht="30" customHeight="1">
      <c r="A607" s="258" t="s">
        <v>899</v>
      </c>
      <c r="B607" s="189" t="s">
        <v>2184</v>
      </c>
      <c r="C607" s="68" t="s">
        <v>1625</v>
      </c>
      <c r="D607" s="100">
        <v>1</v>
      </c>
      <c r="E607" s="123">
        <v>92.195599999999999</v>
      </c>
      <c r="F607" s="123">
        <v>29.1144</v>
      </c>
      <c r="G607" s="30">
        <f t="shared" si="209"/>
        <v>92.2</v>
      </c>
      <c r="H607" s="30">
        <f t="shared" si="210"/>
        <v>29.11</v>
      </c>
      <c r="I607" s="30">
        <f t="shared" si="211"/>
        <v>121.31</v>
      </c>
      <c r="J607" s="30">
        <f t="shared" si="212"/>
        <v>30.33</v>
      </c>
      <c r="K607" s="30">
        <f t="shared" si="213"/>
        <v>151.63999999999999</v>
      </c>
      <c r="L607" s="71">
        <f t="shared" si="214"/>
        <v>2.2157703424119453E-3</v>
      </c>
    </row>
    <row r="608" spans="1:12" s="29" customFormat="1" ht="30" customHeight="1">
      <c r="A608" s="258" t="s">
        <v>900</v>
      </c>
      <c r="B608" s="189" t="s">
        <v>2185</v>
      </c>
      <c r="C608" s="68" t="s">
        <v>1625</v>
      </c>
      <c r="D608" s="100">
        <v>10</v>
      </c>
      <c r="E608" s="123">
        <v>40.778217999999995</v>
      </c>
      <c r="F608" s="123">
        <v>3.8417819999999998</v>
      </c>
      <c r="G608" s="30">
        <f>ROUND(D608*E608,2)</f>
        <v>407.78</v>
      </c>
      <c r="H608" s="30">
        <f>ROUND(D608*F608,2)</f>
        <v>38.42</v>
      </c>
      <c r="I608" s="30">
        <f>G608+H608</f>
        <v>446.2</v>
      </c>
      <c r="J608" s="30">
        <f t="shared" si="212"/>
        <v>111.56</v>
      </c>
      <c r="K608" s="30">
        <f>I608+J608</f>
        <v>557.76</v>
      </c>
      <c r="L608" s="71">
        <f t="shared" si="214"/>
        <v>8.1500136255848506E-3</v>
      </c>
    </row>
    <row r="609" spans="1:12" s="29" customFormat="1" ht="30" customHeight="1">
      <c r="A609" s="258" t="s">
        <v>901</v>
      </c>
      <c r="B609" s="189" t="s">
        <v>2186</v>
      </c>
      <c r="C609" s="68" t="s">
        <v>1625</v>
      </c>
      <c r="D609" s="100">
        <v>1</v>
      </c>
      <c r="E609" s="123">
        <v>23.062779999999997</v>
      </c>
      <c r="F609" s="123">
        <v>32.577220000000004</v>
      </c>
      <c r="G609" s="30">
        <f t="shared" si="209"/>
        <v>23.06</v>
      </c>
      <c r="H609" s="30">
        <f t="shared" si="210"/>
        <v>32.58</v>
      </c>
      <c r="I609" s="30">
        <f t="shared" si="211"/>
        <v>55.64</v>
      </c>
      <c r="J609" s="30">
        <f t="shared" si="212"/>
        <v>13.91</v>
      </c>
      <c r="K609" s="30">
        <f t="shared" si="213"/>
        <v>69.55</v>
      </c>
      <c r="L609" s="71">
        <f t="shared" si="214"/>
        <v>1.0162676557290346E-3</v>
      </c>
    </row>
    <row r="610" spans="1:12" s="29" customFormat="1" ht="30" customHeight="1">
      <c r="A610" s="258" t="s">
        <v>902</v>
      </c>
      <c r="B610" s="189" t="s">
        <v>2187</v>
      </c>
      <c r="C610" s="68" t="s">
        <v>1625</v>
      </c>
      <c r="D610" s="100">
        <v>1</v>
      </c>
      <c r="E610" s="123">
        <v>35.140049999999995</v>
      </c>
      <c r="F610" s="123">
        <v>35.84995</v>
      </c>
      <c r="G610" s="30">
        <f t="shared" si="209"/>
        <v>35.14</v>
      </c>
      <c r="H610" s="30">
        <f t="shared" si="210"/>
        <v>35.85</v>
      </c>
      <c r="I610" s="30">
        <f t="shared" si="211"/>
        <v>70.990000000000009</v>
      </c>
      <c r="J610" s="30">
        <f t="shared" si="212"/>
        <v>17.75</v>
      </c>
      <c r="K610" s="30">
        <f t="shared" si="213"/>
        <v>88.740000000000009</v>
      </c>
      <c r="L610" s="71">
        <f t="shared" si="214"/>
        <v>1.2966727788554211E-3</v>
      </c>
    </row>
    <row r="611" spans="1:12" s="29" customFormat="1" ht="30" customHeight="1">
      <c r="A611" s="258" t="s">
        <v>903</v>
      </c>
      <c r="B611" s="189" t="s">
        <v>2188</v>
      </c>
      <c r="C611" s="68" t="s">
        <v>1625</v>
      </c>
      <c r="D611" s="100">
        <v>1</v>
      </c>
      <c r="E611" s="123">
        <v>44.438177999999994</v>
      </c>
      <c r="F611" s="123">
        <v>39.581822000000003</v>
      </c>
      <c r="G611" s="30">
        <f t="shared" si="209"/>
        <v>44.44</v>
      </c>
      <c r="H611" s="30">
        <f t="shared" si="210"/>
        <v>39.58</v>
      </c>
      <c r="I611" s="30">
        <f t="shared" si="211"/>
        <v>84.02</v>
      </c>
      <c r="J611" s="30">
        <f t="shared" si="212"/>
        <v>21.01</v>
      </c>
      <c r="K611" s="30">
        <f t="shared" si="213"/>
        <v>105.03</v>
      </c>
      <c r="L611" s="71">
        <f t="shared" si="214"/>
        <v>1.5347029745682319E-3</v>
      </c>
    </row>
    <row r="612" spans="1:12" s="29" customFormat="1" ht="30" customHeight="1">
      <c r="A612" s="258" t="s">
        <v>904</v>
      </c>
      <c r="B612" s="189" t="s">
        <v>2189</v>
      </c>
      <c r="C612" s="68" t="s">
        <v>1625</v>
      </c>
      <c r="D612" s="100">
        <v>1</v>
      </c>
      <c r="E612" s="123">
        <v>70.126377999999988</v>
      </c>
      <c r="F612" s="123">
        <v>44.253622</v>
      </c>
      <c r="G612" s="30">
        <f t="shared" si="209"/>
        <v>70.13</v>
      </c>
      <c r="H612" s="30">
        <f t="shared" si="210"/>
        <v>44.25</v>
      </c>
      <c r="I612" s="30">
        <f t="shared" si="211"/>
        <v>114.38</v>
      </c>
      <c r="J612" s="30">
        <f t="shared" si="212"/>
        <v>28.6</v>
      </c>
      <c r="K612" s="30">
        <f t="shared" si="213"/>
        <v>142.97999999999999</v>
      </c>
      <c r="L612" s="71">
        <f t="shared" si="214"/>
        <v>2.0892300419286464E-3</v>
      </c>
    </row>
    <row r="613" spans="1:12" s="29" customFormat="1" ht="30" customHeight="1">
      <c r="A613" s="258" t="s">
        <v>905</v>
      </c>
      <c r="B613" s="189" t="s">
        <v>2190</v>
      </c>
      <c r="C613" s="68" t="s">
        <v>1625</v>
      </c>
      <c r="D613" s="100">
        <v>1</v>
      </c>
      <c r="E613" s="123">
        <v>132.530969</v>
      </c>
      <c r="F613" s="123">
        <v>51.259030999999993</v>
      </c>
      <c r="G613" s="30">
        <f t="shared" si="209"/>
        <v>132.53</v>
      </c>
      <c r="H613" s="30">
        <f t="shared" si="210"/>
        <v>51.26</v>
      </c>
      <c r="I613" s="30">
        <f t="shared" si="211"/>
        <v>183.79</v>
      </c>
      <c r="J613" s="30">
        <f t="shared" si="212"/>
        <v>45.95</v>
      </c>
      <c r="K613" s="30">
        <f t="shared" si="213"/>
        <v>229.74</v>
      </c>
      <c r="L613" s="71">
        <f t="shared" si="214"/>
        <v>3.3569709737913504E-3</v>
      </c>
    </row>
    <row r="614" spans="1:12" s="29" customFormat="1" ht="30" customHeight="1">
      <c r="A614" s="258" t="s">
        <v>906</v>
      </c>
      <c r="B614" s="189" t="s">
        <v>2191</v>
      </c>
      <c r="C614" s="68" t="s">
        <v>1625</v>
      </c>
      <c r="D614" s="100">
        <v>1</v>
      </c>
      <c r="E614" s="123">
        <v>177.29848500000003</v>
      </c>
      <c r="F614" s="123">
        <v>58.251514999999998</v>
      </c>
      <c r="G614" s="30">
        <f t="shared" si="209"/>
        <v>177.3</v>
      </c>
      <c r="H614" s="30">
        <f t="shared" si="210"/>
        <v>58.25</v>
      </c>
      <c r="I614" s="30">
        <f t="shared" si="211"/>
        <v>235.55</v>
      </c>
      <c r="J614" s="30">
        <f t="shared" si="212"/>
        <v>58.9</v>
      </c>
      <c r="K614" s="30">
        <f t="shared" si="213"/>
        <v>294.45</v>
      </c>
      <c r="L614" s="71">
        <f t="shared" si="214"/>
        <v>4.3025163368715204E-3</v>
      </c>
    </row>
    <row r="615" spans="1:12" s="29" customFormat="1" ht="30" customHeight="1">
      <c r="A615" s="258" t="s">
        <v>907</v>
      </c>
      <c r="B615" s="189" t="s">
        <v>2192</v>
      </c>
      <c r="C615" s="68" t="s">
        <v>1668</v>
      </c>
      <c r="D615" s="100">
        <v>1</v>
      </c>
      <c r="E615" s="123">
        <v>36.289416000000003</v>
      </c>
      <c r="F615" s="123">
        <v>14.070583999999998</v>
      </c>
      <c r="G615" s="30">
        <f t="shared" si="209"/>
        <v>36.29</v>
      </c>
      <c r="H615" s="30">
        <f t="shared" si="210"/>
        <v>14.07</v>
      </c>
      <c r="I615" s="30">
        <f t="shared" si="211"/>
        <v>50.36</v>
      </c>
      <c r="J615" s="30">
        <f t="shared" ref="J615:J632" si="215">ROUND($J$17*I615,2)</f>
        <v>12.59</v>
      </c>
      <c r="K615" s="30">
        <f t="shared" si="213"/>
        <v>62.95</v>
      </c>
      <c r="L615" s="71">
        <f t="shared" si="214"/>
        <v>9.198281657533103E-4</v>
      </c>
    </row>
    <row r="616" spans="1:12" s="29" customFormat="1" ht="30" customHeight="1">
      <c r="A616" s="258" t="s">
        <v>908</v>
      </c>
      <c r="B616" s="189" t="s">
        <v>2193</v>
      </c>
      <c r="C616" s="68" t="s">
        <v>1668</v>
      </c>
      <c r="D616" s="100">
        <v>1</v>
      </c>
      <c r="E616" s="123">
        <v>45.767345999999996</v>
      </c>
      <c r="F616" s="123">
        <v>15.492654</v>
      </c>
      <c r="G616" s="30">
        <f t="shared" si="209"/>
        <v>45.77</v>
      </c>
      <c r="H616" s="30">
        <f t="shared" si="210"/>
        <v>15.49</v>
      </c>
      <c r="I616" s="30">
        <f t="shared" si="211"/>
        <v>61.260000000000005</v>
      </c>
      <c r="J616" s="30">
        <f t="shared" si="215"/>
        <v>15.32</v>
      </c>
      <c r="K616" s="30">
        <f t="shared" si="213"/>
        <v>76.580000000000013</v>
      </c>
      <c r="L616" s="71">
        <f t="shared" si="214"/>
        <v>1.1189903245971168E-3</v>
      </c>
    </row>
    <row r="617" spans="1:12" s="29" customFormat="1" ht="30" customHeight="1">
      <c r="A617" s="258" t="s">
        <v>909</v>
      </c>
      <c r="B617" s="189" t="s">
        <v>2194</v>
      </c>
      <c r="C617" s="68" t="s">
        <v>1668</v>
      </c>
      <c r="D617" s="100">
        <v>1</v>
      </c>
      <c r="E617" s="123">
        <v>53.158715999999998</v>
      </c>
      <c r="F617" s="123">
        <v>17.101284000000003</v>
      </c>
      <c r="G617" s="30">
        <f t="shared" ref="G617:G632" si="216">ROUND(D617*E617,2)</f>
        <v>53.16</v>
      </c>
      <c r="H617" s="30">
        <f t="shared" ref="H617:H632" si="217">ROUND(D617*F617,2)</f>
        <v>17.100000000000001</v>
      </c>
      <c r="I617" s="30">
        <f t="shared" ref="I617:I632" si="218">G617+H617</f>
        <v>70.259999999999991</v>
      </c>
      <c r="J617" s="30">
        <f t="shared" si="215"/>
        <v>17.57</v>
      </c>
      <c r="K617" s="30">
        <f t="shared" ref="K617:K632" si="219">I617+J617</f>
        <v>87.829999999999984</v>
      </c>
      <c r="L617" s="71">
        <f t="shared" si="214"/>
        <v>1.2833758188739194E-3</v>
      </c>
    </row>
    <row r="618" spans="1:12" s="29" customFormat="1" ht="30" customHeight="1">
      <c r="A618" s="258" t="s">
        <v>910</v>
      </c>
      <c r="B618" s="189" t="s">
        <v>2195</v>
      </c>
      <c r="C618" s="68" t="s">
        <v>1668</v>
      </c>
      <c r="D618" s="100">
        <v>1</v>
      </c>
      <c r="E618" s="123">
        <v>76.662312</v>
      </c>
      <c r="F618" s="123">
        <v>19.117688000000001</v>
      </c>
      <c r="G618" s="30">
        <f t="shared" si="216"/>
        <v>76.66</v>
      </c>
      <c r="H618" s="30">
        <f t="shared" si="217"/>
        <v>19.12</v>
      </c>
      <c r="I618" s="30">
        <f t="shared" si="218"/>
        <v>95.78</v>
      </c>
      <c r="J618" s="30">
        <f t="shared" si="215"/>
        <v>23.95</v>
      </c>
      <c r="K618" s="30">
        <f t="shared" si="219"/>
        <v>119.73</v>
      </c>
      <c r="L618" s="71">
        <f t="shared" si="214"/>
        <v>1.749500020423254E-3</v>
      </c>
    </row>
    <row r="619" spans="1:12" s="29" customFormat="1" ht="30" customHeight="1">
      <c r="A619" s="258" t="s">
        <v>911</v>
      </c>
      <c r="B619" s="189" t="s">
        <v>2196</v>
      </c>
      <c r="C619" s="68" t="s">
        <v>1668</v>
      </c>
      <c r="D619" s="100">
        <v>1</v>
      </c>
      <c r="E619" s="123">
        <v>95.145648000000008</v>
      </c>
      <c r="F619" s="123">
        <v>22.144352000000001</v>
      </c>
      <c r="G619" s="30">
        <f t="shared" si="216"/>
        <v>95.15</v>
      </c>
      <c r="H619" s="30">
        <f t="shared" si="217"/>
        <v>22.14</v>
      </c>
      <c r="I619" s="30">
        <f t="shared" si="218"/>
        <v>117.29</v>
      </c>
      <c r="J619" s="30">
        <f t="shared" si="215"/>
        <v>29.33</v>
      </c>
      <c r="K619" s="30">
        <f t="shared" si="219"/>
        <v>146.62</v>
      </c>
      <c r="L619" s="71">
        <f t="shared" ref="L619:L638" si="220">K619/$K$1306*100</f>
        <v>2.142417881854652E-3</v>
      </c>
    </row>
    <row r="620" spans="1:12" s="29" customFormat="1" ht="30" customHeight="1">
      <c r="A620" s="258" t="s">
        <v>912</v>
      </c>
      <c r="B620" s="189" t="s">
        <v>2197</v>
      </c>
      <c r="C620" s="68" t="s">
        <v>1668</v>
      </c>
      <c r="D620" s="100">
        <v>1</v>
      </c>
      <c r="E620" s="123">
        <v>128.04595399999999</v>
      </c>
      <c r="F620" s="123">
        <v>25.174046000000001</v>
      </c>
      <c r="G620" s="30">
        <f t="shared" si="216"/>
        <v>128.05000000000001</v>
      </c>
      <c r="H620" s="30">
        <f t="shared" si="217"/>
        <v>25.17</v>
      </c>
      <c r="I620" s="30">
        <f t="shared" si="218"/>
        <v>153.22000000000003</v>
      </c>
      <c r="J620" s="30">
        <f t="shared" si="215"/>
        <v>38.31</v>
      </c>
      <c r="K620" s="30">
        <f t="shared" si="219"/>
        <v>191.53000000000003</v>
      </c>
      <c r="L620" s="71">
        <f t="shared" si="220"/>
        <v>2.7986447750076495E-3</v>
      </c>
    </row>
    <row r="621" spans="1:12" s="29" customFormat="1" ht="30" customHeight="1">
      <c r="A621" s="258" t="s">
        <v>913</v>
      </c>
      <c r="B621" s="189" t="s">
        <v>2198</v>
      </c>
      <c r="C621" s="68" t="s">
        <v>1668</v>
      </c>
      <c r="D621" s="100">
        <v>1</v>
      </c>
      <c r="E621" s="123">
        <v>36.290717999999998</v>
      </c>
      <c r="F621" s="123">
        <v>9.169281999999999</v>
      </c>
      <c r="G621" s="30">
        <f t="shared" si="216"/>
        <v>36.29</v>
      </c>
      <c r="H621" s="30">
        <f t="shared" si="217"/>
        <v>9.17</v>
      </c>
      <c r="I621" s="30">
        <f t="shared" si="218"/>
        <v>45.46</v>
      </c>
      <c r="J621" s="30">
        <f t="shared" si="215"/>
        <v>11.37</v>
      </c>
      <c r="K621" s="30">
        <f t="shared" si="219"/>
        <v>56.83</v>
      </c>
      <c r="L621" s="71">
        <f t="shared" si="220"/>
        <v>8.304024568667295E-4</v>
      </c>
    </row>
    <row r="622" spans="1:12" s="29" customFormat="1" ht="30" customHeight="1">
      <c r="A622" s="258" t="s">
        <v>914</v>
      </c>
      <c r="B622" s="189" t="s">
        <v>2199</v>
      </c>
      <c r="C622" s="68" t="s">
        <v>1668</v>
      </c>
      <c r="D622" s="100">
        <v>1</v>
      </c>
      <c r="E622" s="123">
        <v>45.769247999999997</v>
      </c>
      <c r="F622" s="123">
        <v>10.210751999999999</v>
      </c>
      <c r="G622" s="30">
        <f t="shared" si="216"/>
        <v>45.77</v>
      </c>
      <c r="H622" s="30">
        <f t="shared" si="217"/>
        <v>10.210000000000001</v>
      </c>
      <c r="I622" s="30">
        <f t="shared" si="218"/>
        <v>55.980000000000004</v>
      </c>
      <c r="J622" s="30">
        <f t="shared" si="215"/>
        <v>14</v>
      </c>
      <c r="K622" s="30">
        <f t="shared" si="219"/>
        <v>69.98</v>
      </c>
      <c r="L622" s="71">
        <f t="shared" si="220"/>
        <v>1.0225508346213925E-3</v>
      </c>
    </row>
    <row r="623" spans="1:12" s="29" customFormat="1" ht="30" customHeight="1">
      <c r="A623" s="258" t="s">
        <v>915</v>
      </c>
      <c r="B623" s="189" t="s">
        <v>2200</v>
      </c>
      <c r="C623" s="68" t="s">
        <v>1668</v>
      </c>
      <c r="D623" s="100">
        <v>1</v>
      </c>
      <c r="E623" s="123">
        <v>53.158704</v>
      </c>
      <c r="F623" s="123">
        <v>11.401296</v>
      </c>
      <c r="G623" s="30">
        <f t="shared" si="216"/>
        <v>53.16</v>
      </c>
      <c r="H623" s="30">
        <f t="shared" si="217"/>
        <v>11.4</v>
      </c>
      <c r="I623" s="30">
        <f t="shared" si="218"/>
        <v>64.56</v>
      </c>
      <c r="J623" s="30">
        <f t="shared" si="215"/>
        <v>16.14</v>
      </c>
      <c r="K623" s="30">
        <f t="shared" si="219"/>
        <v>80.7</v>
      </c>
      <c r="L623" s="71">
        <f t="shared" si="220"/>
        <v>1.179191945612266E-3</v>
      </c>
    </row>
    <row r="624" spans="1:12" s="29" customFormat="1" ht="30" customHeight="1">
      <c r="A624" s="258" t="s">
        <v>916</v>
      </c>
      <c r="B624" s="189" t="s">
        <v>2201</v>
      </c>
      <c r="C624" s="68" t="s">
        <v>1668</v>
      </c>
      <c r="D624" s="100">
        <v>1</v>
      </c>
      <c r="E624" s="123">
        <v>76.664148000000012</v>
      </c>
      <c r="F624" s="123">
        <v>12.875852000000002</v>
      </c>
      <c r="G624" s="30">
        <f t="shared" si="216"/>
        <v>76.66</v>
      </c>
      <c r="H624" s="30">
        <f t="shared" si="217"/>
        <v>12.88</v>
      </c>
      <c r="I624" s="30">
        <f t="shared" si="218"/>
        <v>89.539999999999992</v>
      </c>
      <c r="J624" s="30">
        <f t="shared" si="215"/>
        <v>22.39</v>
      </c>
      <c r="K624" s="30">
        <f t="shared" si="219"/>
        <v>111.92999999999999</v>
      </c>
      <c r="L624" s="71">
        <f t="shared" si="220"/>
        <v>1.6355260777246704E-3</v>
      </c>
    </row>
    <row r="625" spans="1:12" s="29" customFormat="1" ht="30" customHeight="1">
      <c r="A625" s="258" t="s">
        <v>917</v>
      </c>
      <c r="B625" s="189" t="s">
        <v>2202</v>
      </c>
      <c r="C625" s="68" t="s">
        <v>1668</v>
      </c>
      <c r="D625" s="100">
        <v>1</v>
      </c>
      <c r="E625" s="123">
        <v>95.134725000000003</v>
      </c>
      <c r="F625" s="123">
        <v>15.115275</v>
      </c>
      <c r="G625" s="30">
        <f t="shared" si="216"/>
        <v>95.13</v>
      </c>
      <c r="H625" s="30">
        <f t="shared" si="217"/>
        <v>15.12</v>
      </c>
      <c r="I625" s="30">
        <f t="shared" si="218"/>
        <v>110.25</v>
      </c>
      <c r="J625" s="30">
        <f t="shared" si="215"/>
        <v>27.57</v>
      </c>
      <c r="K625" s="30">
        <f t="shared" si="219"/>
        <v>137.82</v>
      </c>
      <c r="L625" s="71">
        <f t="shared" si="220"/>
        <v>2.0138318952203529E-3</v>
      </c>
    </row>
    <row r="626" spans="1:12" s="29" customFormat="1" ht="30" customHeight="1">
      <c r="A626" s="258" t="s">
        <v>918</v>
      </c>
      <c r="B626" s="189" t="s">
        <v>2203</v>
      </c>
      <c r="C626" s="68" t="s">
        <v>1668</v>
      </c>
      <c r="D626" s="100">
        <v>1</v>
      </c>
      <c r="E626" s="123">
        <v>128.04189600000001</v>
      </c>
      <c r="F626" s="123">
        <v>17.328104</v>
      </c>
      <c r="G626" s="30">
        <f t="shared" si="216"/>
        <v>128.04</v>
      </c>
      <c r="H626" s="30">
        <f t="shared" si="217"/>
        <v>17.329999999999998</v>
      </c>
      <c r="I626" s="30">
        <f t="shared" si="218"/>
        <v>145.37</v>
      </c>
      <c r="J626" s="30">
        <f t="shared" si="215"/>
        <v>36.35</v>
      </c>
      <c r="K626" s="30">
        <f t="shared" si="219"/>
        <v>181.72</v>
      </c>
      <c r="L626" s="71">
        <f t="shared" si="220"/>
        <v>2.6553006239982773E-3</v>
      </c>
    </row>
    <row r="627" spans="1:12" s="29" customFormat="1" ht="30" customHeight="1">
      <c r="A627" s="258" t="s">
        <v>919</v>
      </c>
      <c r="B627" s="189" t="s">
        <v>2204</v>
      </c>
      <c r="C627" s="68" t="s">
        <v>1625</v>
      </c>
      <c r="D627" s="100">
        <v>1</v>
      </c>
      <c r="E627" s="123">
        <v>314.09413900000004</v>
      </c>
      <c r="F627" s="123">
        <v>11.695861000000001</v>
      </c>
      <c r="G627" s="30">
        <f t="shared" si="216"/>
        <v>314.08999999999997</v>
      </c>
      <c r="H627" s="30">
        <f t="shared" si="217"/>
        <v>11.7</v>
      </c>
      <c r="I627" s="30">
        <f t="shared" si="218"/>
        <v>325.78999999999996</v>
      </c>
      <c r="J627" s="30">
        <f t="shared" si="215"/>
        <v>81.459999999999994</v>
      </c>
      <c r="K627" s="30">
        <f t="shared" si="219"/>
        <v>407.24999999999994</v>
      </c>
      <c r="L627" s="71">
        <f t="shared" si="220"/>
        <v>5.9507548928202638E-3</v>
      </c>
    </row>
    <row r="628" spans="1:12" s="29" customFormat="1" ht="30" customHeight="1">
      <c r="A628" s="258" t="s">
        <v>920</v>
      </c>
      <c r="B628" s="189" t="s">
        <v>2205</v>
      </c>
      <c r="C628" s="68" t="s">
        <v>1625</v>
      </c>
      <c r="D628" s="100">
        <v>1</v>
      </c>
      <c r="E628" s="123">
        <v>703.21872000000008</v>
      </c>
      <c r="F628" s="123">
        <v>26.261279999999999</v>
      </c>
      <c r="G628" s="30">
        <f t="shared" si="216"/>
        <v>703.22</v>
      </c>
      <c r="H628" s="30">
        <f t="shared" si="217"/>
        <v>26.26</v>
      </c>
      <c r="I628" s="30">
        <f t="shared" si="218"/>
        <v>729.48</v>
      </c>
      <c r="J628" s="30">
        <f t="shared" si="215"/>
        <v>182.39</v>
      </c>
      <c r="K628" s="30">
        <f t="shared" si="219"/>
        <v>911.87</v>
      </c>
      <c r="L628" s="71">
        <f t="shared" si="220"/>
        <v>1.3324284503661176E-2</v>
      </c>
    </row>
    <row r="629" spans="1:12" s="29" customFormat="1" ht="30" customHeight="1">
      <c r="A629" s="258" t="s">
        <v>921</v>
      </c>
      <c r="B629" s="189" t="s">
        <v>2206</v>
      </c>
      <c r="C629" s="68" t="s">
        <v>1625</v>
      </c>
      <c r="D629" s="100">
        <v>1</v>
      </c>
      <c r="E629" s="123">
        <v>491.78147200000001</v>
      </c>
      <c r="F629" s="123">
        <v>19.638527999999997</v>
      </c>
      <c r="G629" s="30">
        <f t="shared" si="216"/>
        <v>491.78</v>
      </c>
      <c r="H629" s="30">
        <f t="shared" si="217"/>
        <v>19.64</v>
      </c>
      <c r="I629" s="30">
        <f t="shared" si="218"/>
        <v>511.41999999999996</v>
      </c>
      <c r="J629" s="30">
        <f t="shared" si="215"/>
        <v>127.87</v>
      </c>
      <c r="K629" s="30">
        <f t="shared" si="219"/>
        <v>639.29</v>
      </c>
      <c r="L629" s="71">
        <f t="shared" si="220"/>
        <v>9.34133356766376E-3</v>
      </c>
    </row>
    <row r="630" spans="1:12" s="29" customFormat="1" ht="30" customHeight="1">
      <c r="A630" s="258" t="s">
        <v>922</v>
      </c>
      <c r="B630" s="189" t="s">
        <v>2207</v>
      </c>
      <c r="C630" s="68" t="s">
        <v>1625</v>
      </c>
      <c r="D630" s="100">
        <v>1</v>
      </c>
      <c r="E630" s="123">
        <v>971.16552000000001</v>
      </c>
      <c r="F630" s="123">
        <v>32.934480000000001</v>
      </c>
      <c r="G630" s="30">
        <f t="shared" si="216"/>
        <v>971.17</v>
      </c>
      <c r="H630" s="30">
        <f t="shared" si="217"/>
        <v>32.93</v>
      </c>
      <c r="I630" s="30">
        <f t="shared" si="218"/>
        <v>1004.0999999999999</v>
      </c>
      <c r="J630" s="30">
        <f t="shared" si="215"/>
        <v>251.06</v>
      </c>
      <c r="K630" s="30">
        <f t="shared" si="219"/>
        <v>1255.1599999999999</v>
      </c>
      <c r="L630" s="71">
        <f t="shared" si="220"/>
        <v>1.8340453066353055E-2</v>
      </c>
    </row>
    <row r="631" spans="1:12" s="29" customFormat="1" ht="30" customHeight="1">
      <c r="A631" s="258" t="s">
        <v>923</v>
      </c>
      <c r="B631" s="189" t="s">
        <v>2208</v>
      </c>
      <c r="C631" s="68" t="s">
        <v>1625</v>
      </c>
      <c r="D631" s="30">
        <v>1</v>
      </c>
      <c r="E631" s="123">
        <v>272.452224</v>
      </c>
      <c r="F631" s="123">
        <v>19.627775999999997</v>
      </c>
      <c r="G631" s="30">
        <f t="shared" si="216"/>
        <v>272.45</v>
      </c>
      <c r="H631" s="30">
        <f t="shared" si="217"/>
        <v>19.63</v>
      </c>
      <c r="I631" s="30">
        <f t="shared" si="218"/>
        <v>292.08</v>
      </c>
      <c r="J631" s="30">
        <f t="shared" si="215"/>
        <v>73.03</v>
      </c>
      <c r="K631" s="30">
        <f t="shared" si="219"/>
        <v>365.11</v>
      </c>
      <c r="L631" s="71">
        <f t="shared" si="220"/>
        <v>5.3350033613691998E-3</v>
      </c>
    </row>
    <row r="632" spans="1:12" s="29" customFormat="1" ht="30" customHeight="1">
      <c r="A632" s="258" t="s">
        <v>924</v>
      </c>
      <c r="B632" s="189" t="s">
        <v>2209</v>
      </c>
      <c r="C632" s="68" t="s">
        <v>1625</v>
      </c>
      <c r="D632" s="100">
        <v>1</v>
      </c>
      <c r="E632" s="123">
        <v>595.88878399999999</v>
      </c>
      <c r="F632" s="123">
        <v>32.951216000000002</v>
      </c>
      <c r="G632" s="30">
        <f t="shared" si="216"/>
        <v>595.89</v>
      </c>
      <c r="H632" s="30">
        <f t="shared" si="217"/>
        <v>32.950000000000003</v>
      </c>
      <c r="I632" s="30">
        <f t="shared" si="218"/>
        <v>628.84</v>
      </c>
      <c r="J632" s="30">
        <f t="shared" si="215"/>
        <v>157.22999999999999</v>
      </c>
      <c r="K632" s="30">
        <f t="shared" si="219"/>
        <v>786.07</v>
      </c>
      <c r="L632" s="71">
        <f t="shared" si="220"/>
        <v>1.1486089376548129E-2</v>
      </c>
    </row>
    <row r="633" spans="1:12" s="29" customFormat="1" ht="30" customHeight="1">
      <c r="A633" s="258" t="s">
        <v>925</v>
      </c>
      <c r="B633" s="189" t="s">
        <v>2210</v>
      </c>
      <c r="C633" s="68" t="s">
        <v>1625</v>
      </c>
      <c r="D633" s="100">
        <v>1</v>
      </c>
      <c r="E633" s="123">
        <v>1034.0301239999999</v>
      </c>
      <c r="F633" s="123">
        <v>41.739876000000002</v>
      </c>
      <c r="G633" s="30">
        <f t="shared" ref="G633:G638" si="221">ROUND(D633*E633,2)</f>
        <v>1034.03</v>
      </c>
      <c r="H633" s="30">
        <f t="shared" ref="H633:H638" si="222">ROUND(D633*F633,2)</f>
        <v>41.74</v>
      </c>
      <c r="I633" s="30">
        <f t="shared" ref="I633:I638" si="223">G633+H633</f>
        <v>1075.77</v>
      </c>
      <c r="J633" s="30">
        <f t="shared" ref="J633:J638" si="224">ROUND($J$17*I633,2)</f>
        <v>268.98</v>
      </c>
      <c r="K633" s="30">
        <f t="shared" ref="K633:K638" si="225">I633+J633</f>
        <v>1344.75</v>
      </c>
      <c r="L633" s="71">
        <f t="shared" si="220"/>
        <v>1.9649546082553836E-2</v>
      </c>
    </row>
    <row r="634" spans="1:12" s="29" customFormat="1" ht="30" customHeight="1">
      <c r="A634" s="262" t="s">
        <v>1518</v>
      </c>
      <c r="B634" s="189" t="s">
        <v>2211</v>
      </c>
      <c r="C634" s="68" t="s">
        <v>1625</v>
      </c>
      <c r="D634" s="100">
        <v>1</v>
      </c>
      <c r="E634" s="123">
        <v>4405.4960000000001</v>
      </c>
      <c r="F634" s="123">
        <v>326.97111000000001</v>
      </c>
      <c r="G634" s="30">
        <f t="shared" ref="G634" si="226">ROUND(D634*E634,2)</f>
        <v>4405.5</v>
      </c>
      <c r="H634" s="30">
        <f t="shared" ref="H634" si="227">ROUND(D634*F634,2)</f>
        <v>326.97000000000003</v>
      </c>
      <c r="I634" s="30">
        <f t="shared" ref="I634" si="228">G634+H634</f>
        <v>4732.47</v>
      </c>
      <c r="J634" s="30">
        <f t="shared" ref="J634" si="229">ROUND($J$17*I634,2)</f>
        <v>1183.27</v>
      </c>
      <c r="K634" s="30">
        <f t="shared" ref="K634" si="230">I634+J634</f>
        <v>5915.74</v>
      </c>
      <c r="L634" s="71">
        <f t="shared" si="220"/>
        <v>8.6441052792271447E-2</v>
      </c>
    </row>
    <row r="635" spans="1:12" s="29" customFormat="1" ht="30" customHeight="1">
      <c r="A635" s="262" t="s">
        <v>1566</v>
      </c>
      <c r="B635" s="189" t="s">
        <v>2212</v>
      </c>
      <c r="C635" s="68" t="s">
        <v>1625</v>
      </c>
      <c r="D635" s="100">
        <v>1</v>
      </c>
      <c r="E635" s="123">
        <v>6432.076</v>
      </c>
      <c r="F635" s="123">
        <v>384.81111000000004</v>
      </c>
      <c r="G635" s="30">
        <f t="shared" si="221"/>
        <v>6432.08</v>
      </c>
      <c r="H635" s="30">
        <f t="shared" si="222"/>
        <v>384.81</v>
      </c>
      <c r="I635" s="30">
        <f t="shared" si="223"/>
        <v>6816.89</v>
      </c>
      <c r="J635" s="30">
        <f t="shared" si="224"/>
        <v>1704.45</v>
      </c>
      <c r="K635" s="30">
        <f t="shared" si="225"/>
        <v>8521.34</v>
      </c>
      <c r="L635" s="71">
        <f t="shared" si="220"/>
        <v>0.12451419447117257</v>
      </c>
    </row>
    <row r="636" spans="1:12" s="29" customFormat="1" ht="30" customHeight="1">
      <c r="A636" s="262" t="s">
        <v>1567</v>
      </c>
      <c r="B636" s="189" t="s">
        <v>2213</v>
      </c>
      <c r="C636" s="68" t="s">
        <v>1625</v>
      </c>
      <c r="D636" s="100">
        <v>1</v>
      </c>
      <c r="E636" s="123">
        <v>142.255696</v>
      </c>
      <c r="F636" s="123">
        <v>45.714303999999998</v>
      </c>
      <c r="G636" s="30">
        <f t="shared" ref="G636:G637" si="231">ROUND(D636*E636,2)</f>
        <v>142.26</v>
      </c>
      <c r="H636" s="30">
        <f t="shared" ref="H636:H637" si="232">ROUND(D636*F636,2)</f>
        <v>45.71</v>
      </c>
      <c r="I636" s="30">
        <f t="shared" ref="I636:I637" si="233">G636+H636</f>
        <v>187.97</v>
      </c>
      <c r="J636" s="30">
        <f t="shared" ref="J636:J637" si="234">ROUND($J$17*I636,2)</f>
        <v>47</v>
      </c>
      <c r="K636" s="30">
        <f t="shared" ref="K636:K637" si="235">I636+J636</f>
        <v>234.97</v>
      </c>
      <c r="L636" s="71">
        <f t="shared" si="220"/>
        <v>3.4333919635751438E-3</v>
      </c>
    </row>
    <row r="637" spans="1:12" s="29" customFormat="1" ht="30" customHeight="1">
      <c r="A637" s="262" t="s">
        <v>1568</v>
      </c>
      <c r="B637" s="189" t="s">
        <v>2214</v>
      </c>
      <c r="C637" s="68" t="s">
        <v>1625</v>
      </c>
      <c r="D637" s="100">
        <v>1</v>
      </c>
      <c r="E637" s="123">
        <v>397.18</v>
      </c>
      <c r="F637" s="123">
        <v>57.84</v>
      </c>
      <c r="G637" s="30">
        <f t="shared" si="231"/>
        <v>397.18</v>
      </c>
      <c r="H637" s="30">
        <f t="shared" si="232"/>
        <v>57.84</v>
      </c>
      <c r="I637" s="30">
        <f t="shared" si="233"/>
        <v>455.02</v>
      </c>
      <c r="J637" s="30">
        <f t="shared" si="234"/>
        <v>113.77</v>
      </c>
      <c r="K637" s="30">
        <f t="shared" si="235"/>
        <v>568.79</v>
      </c>
      <c r="L637" s="71">
        <f t="shared" si="220"/>
        <v>8.3111844701957947E-3</v>
      </c>
    </row>
    <row r="638" spans="1:12" s="29" customFormat="1" ht="30" customHeight="1">
      <c r="A638" s="262" t="s">
        <v>1569</v>
      </c>
      <c r="B638" s="189" t="s">
        <v>2215</v>
      </c>
      <c r="C638" s="68" t="s">
        <v>1625</v>
      </c>
      <c r="D638" s="100">
        <v>1</v>
      </c>
      <c r="E638" s="123">
        <v>385.57</v>
      </c>
      <c r="F638" s="123">
        <v>69.408000000000001</v>
      </c>
      <c r="G638" s="30">
        <f t="shared" si="221"/>
        <v>385.57</v>
      </c>
      <c r="H638" s="30">
        <f t="shared" si="222"/>
        <v>69.41</v>
      </c>
      <c r="I638" s="30">
        <f t="shared" si="223"/>
        <v>454.98</v>
      </c>
      <c r="J638" s="30">
        <f t="shared" si="224"/>
        <v>113.76</v>
      </c>
      <c r="K638" s="30">
        <f t="shared" si="225"/>
        <v>568.74</v>
      </c>
      <c r="L638" s="71">
        <f t="shared" si="220"/>
        <v>8.3104538679990101E-3</v>
      </c>
    </row>
    <row r="639" spans="1:12" s="29" customFormat="1" ht="30" customHeight="1">
      <c r="A639" s="261" t="s">
        <v>1516</v>
      </c>
      <c r="B639" s="94" t="s">
        <v>1533</v>
      </c>
      <c r="C639" s="90"/>
      <c r="D639" s="90"/>
      <c r="E639" s="90"/>
      <c r="F639" s="90"/>
      <c r="G639" s="91">
        <f>SUM(G640:G673)</f>
        <v>46721.44000000001</v>
      </c>
      <c r="H639" s="91">
        <f t="shared" ref="H639:L639" si="236">SUM(H640:H673)</f>
        <v>708.44999999999993</v>
      </c>
      <c r="I639" s="91">
        <f t="shared" si="236"/>
        <v>47429.889999999985</v>
      </c>
      <c r="J639" s="91">
        <f t="shared" si="236"/>
        <v>11858.999999999998</v>
      </c>
      <c r="K639" s="91">
        <f t="shared" si="236"/>
        <v>59288.889999999992</v>
      </c>
      <c r="L639" s="351">
        <f t="shared" si="236"/>
        <v>0.86633186557982178</v>
      </c>
    </row>
    <row r="640" spans="1:12" s="29" customFormat="1" ht="30" customHeight="1">
      <c r="A640" s="262" t="s">
        <v>1519</v>
      </c>
      <c r="B640" s="189" t="s">
        <v>2216</v>
      </c>
      <c r="C640" s="68" t="s">
        <v>1625</v>
      </c>
      <c r="D640" s="100">
        <v>1</v>
      </c>
      <c r="E640" s="123">
        <v>182.9</v>
      </c>
      <c r="F640" s="123">
        <v>2.4960000000000004</v>
      </c>
      <c r="G640" s="30">
        <f t="shared" ref="G640:G653" si="237">ROUND(D640*E640,2)</f>
        <v>182.9</v>
      </c>
      <c r="H640" s="30">
        <f t="shared" ref="H640:H653" si="238">ROUND(D640*F640,2)</f>
        <v>2.5</v>
      </c>
      <c r="I640" s="30">
        <f t="shared" ref="I640:I653" si="239">G640+H640</f>
        <v>185.4</v>
      </c>
      <c r="J640" s="30">
        <f t="shared" ref="J640:J653" si="240">ROUND($J$17*I640,2)</f>
        <v>46.36</v>
      </c>
      <c r="K640" s="30">
        <f t="shared" ref="K640:K653" si="241">I640+J640</f>
        <v>231.76</v>
      </c>
      <c r="L640" s="71">
        <f t="shared" ref="L640:L673" si="242">K640/$K$1306*100</f>
        <v>3.3864873025414959E-3</v>
      </c>
    </row>
    <row r="641" spans="1:12" s="29" customFormat="1" ht="30" customHeight="1">
      <c r="A641" s="262" t="s">
        <v>1520</v>
      </c>
      <c r="B641" s="189" t="s">
        <v>2217</v>
      </c>
      <c r="C641" s="68" t="s">
        <v>1625</v>
      </c>
      <c r="D641" s="100">
        <v>1</v>
      </c>
      <c r="E641" s="123">
        <v>217.9</v>
      </c>
      <c r="F641" s="123">
        <v>2.4960000000000004</v>
      </c>
      <c r="G641" s="30">
        <f t="shared" si="237"/>
        <v>217.9</v>
      </c>
      <c r="H641" s="30">
        <f t="shared" si="238"/>
        <v>2.5</v>
      </c>
      <c r="I641" s="30">
        <f t="shared" si="239"/>
        <v>220.4</v>
      </c>
      <c r="J641" s="30">
        <f t="shared" si="240"/>
        <v>55.11</v>
      </c>
      <c r="K641" s="30">
        <f t="shared" si="241"/>
        <v>275.51</v>
      </c>
      <c r="L641" s="71">
        <f t="shared" si="242"/>
        <v>4.0257642247290629E-3</v>
      </c>
    </row>
    <row r="642" spans="1:12" s="29" customFormat="1" ht="30" customHeight="1">
      <c r="A642" s="262" t="s">
        <v>1521</v>
      </c>
      <c r="B642" s="189" t="s">
        <v>2218</v>
      </c>
      <c r="C642" s="68" t="s">
        <v>1625</v>
      </c>
      <c r="D642" s="100">
        <v>1</v>
      </c>
      <c r="E642" s="123">
        <v>184.9</v>
      </c>
      <c r="F642" s="123">
        <v>2.4960000000000004</v>
      </c>
      <c r="G642" s="30">
        <f t="shared" si="237"/>
        <v>184.9</v>
      </c>
      <c r="H642" s="30">
        <f t="shared" si="238"/>
        <v>2.5</v>
      </c>
      <c r="I642" s="30">
        <f t="shared" si="239"/>
        <v>187.4</v>
      </c>
      <c r="J642" s="30">
        <f t="shared" si="240"/>
        <v>46.86</v>
      </c>
      <c r="K642" s="30">
        <f t="shared" si="241"/>
        <v>234.26</v>
      </c>
      <c r="L642" s="71">
        <f t="shared" si="242"/>
        <v>3.4230174123807858E-3</v>
      </c>
    </row>
    <row r="643" spans="1:12" s="29" customFormat="1" ht="30" customHeight="1">
      <c r="A643" s="262" t="s">
        <v>1522</v>
      </c>
      <c r="B643" s="189" t="s">
        <v>2219</v>
      </c>
      <c r="C643" s="68" t="s">
        <v>1625</v>
      </c>
      <c r="D643" s="100">
        <v>1</v>
      </c>
      <c r="E643" s="123">
        <v>39.99</v>
      </c>
      <c r="F643" s="123">
        <v>2.4960000000000004</v>
      </c>
      <c r="G643" s="30">
        <f t="shared" si="237"/>
        <v>39.99</v>
      </c>
      <c r="H643" s="30">
        <f t="shared" si="238"/>
        <v>2.5</v>
      </c>
      <c r="I643" s="30">
        <f t="shared" si="239"/>
        <v>42.49</v>
      </c>
      <c r="J643" s="30">
        <f t="shared" si="240"/>
        <v>10.62</v>
      </c>
      <c r="K643" s="30">
        <f t="shared" si="241"/>
        <v>53.11</v>
      </c>
      <c r="L643" s="71">
        <f t="shared" si="242"/>
        <v>7.7604565342586664E-4</v>
      </c>
    </row>
    <row r="644" spans="1:12" s="29" customFormat="1" ht="30" customHeight="1">
      <c r="A644" s="262" t="s">
        <v>1523</v>
      </c>
      <c r="B644" s="189" t="s">
        <v>2220</v>
      </c>
      <c r="C644" s="68" t="s">
        <v>1625</v>
      </c>
      <c r="D644" s="100">
        <v>1</v>
      </c>
      <c r="E644" s="123">
        <v>125.98</v>
      </c>
      <c r="F644" s="123">
        <v>15.020999999999999</v>
      </c>
      <c r="G644" s="30">
        <f t="shared" si="237"/>
        <v>125.98</v>
      </c>
      <c r="H644" s="30">
        <f t="shared" si="238"/>
        <v>15.02</v>
      </c>
      <c r="I644" s="30">
        <f t="shared" si="239"/>
        <v>141</v>
      </c>
      <c r="J644" s="30">
        <f t="shared" si="240"/>
        <v>35.25</v>
      </c>
      <c r="K644" s="30">
        <f t="shared" si="241"/>
        <v>176.25</v>
      </c>
      <c r="L644" s="71">
        <f t="shared" si="242"/>
        <v>2.5753727436699115E-3</v>
      </c>
    </row>
    <row r="645" spans="1:12" s="29" customFormat="1" ht="30" customHeight="1">
      <c r="A645" s="262" t="s">
        <v>1524</v>
      </c>
      <c r="B645" s="189" t="s">
        <v>2221</v>
      </c>
      <c r="C645" s="68" t="s">
        <v>1625</v>
      </c>
      <c r="D645" s="100">
        <v>1</v>
      </c>
      <c r="E645" s="123">
        <v>204</v>
      </c>
      <c r="F645" s="123">
        <v>4.9920000000000009</v>
      </c>
      <c r="G645" s="30">
        <f t="shared" si="237"/>
        <v>204</v>
      </c>
      <c r="H645" s="30">
        <f t="shared" si="238"/>
        <v>4.99</v>
      </c>
      <c r="I645" s="30">
        <f t="shared" si="239"/>
        <v>208.99</v>
      </c>
      <c r="J645" s="30">
        <f t="shared" si="240"/>
        <v>52.25</v>
      </c>
      <c r="K645" s="30">
        <f t="shared" si="241"/>
        <v>261.24</v>
      </c>
      <c r="L645" s="71">
        <f t="shared" si="242"/>
        <v>3.8172503577663984E-3</v>
      </c>
    </row>
    <row r="646" spans="1:12" s="29" customFormat="1" ht="30" customHeight="1">
      <c r="A646" s="262" t="s">
        <v>1525</v>
      </c>
      <c r="B646" s="189" t="s">
        <v>2222</v>
      </c>
      <c r="C646" s="68" t="s">
        <v>1625</v>
      </c>
      <c r="D646" s="100">
        <v>1</v>
      </c>
      <c r="E646" s="123">
        <v>115.9</v>
      </c>
      <c r="F646" s="123">
        <v>4.9920000000000009</v>
      </c>
      <c r="G646" s="30">
        <f t="shared" si="237"/>
        <v>115.9</v>
      </c>
      <c r="H646" s="30">
        <f t="shared" si="238"/>
        <v>4.99</v>
      </c>
      <c r="I646" s="30">
        <f t="shared" si="239"/>
        <v>120.89</v>
      </c>
      <c r="J646" s="30">
        <f t="shared" si="240"/>
        <v>30.23</v>
      </c>
      <c r="K646" s="30">
        <f t="shared" si="241"/>
        <v>151.12</v>
      </c>
      <c r="L646" s="71">
        <f t="shared" si="242"/>
        <v>2.2081720795653734E-3</v>
      </c>
    </row>
    <row r="647" spans="1:12" s="29" customFormat="1" ht="30" customHeight="1">
      <c r="A647" s="262" t="s">
        <v>1526</v>
      </c>
      <c r="B647" s="189" t="s">
        <v>2223</v>
      </c>
      <c r="C647" s="68" t="s">
        <v>1668</v>
      </c>
      <c r="D647" s="100">
        <v>1</v>
      </c>
      <c r="E647" s="123">
        <v>26.794699999999999</v>
      </c>
      <c r="F647" s="123">
        <v>7.5104999999999995</v>
      </c>
      <c r="G647" s="30">
        <f t="shared" si="237"/>
        <v>26.79</v>
      </c>
      <c r="H647" s="30">
        <f t="shared" si="238"/>
        <v>7.51</v>
      </c>
      <c r="I647" s="30">
        <f t="shared" si="239"/>
        <v>34.299999999999997</v>
      </c>
      <c r="J647" s="30">
        <f t="shared" si="240"/>
        <v>8.58</v>
      </c>
      <c r="K647" s="30">
        <f t="shared" si="241"/>
        <v>42.879999999999995</v>
      </c>
      <c r="L647" s="71">
        <f t="shared" si="242"/>
        <v>6.2656444396349392E-4</v>
      </c>
    </row>
    <row r="648" spans="1:12" s="29" customFormat="1" ht="30" customHeight="1">
      <c r="A648" s="262" t="s">
        <v>1527</v>
      </c>
      <c r="B648" s="189" t="s">
        <v>2224</v>
      </c>
      <c r="C648" s="68" t="s">
        <v>1625</v>
      </c>
      <c r="D648" s="100">
        <v>1</v>
      </c>
      <c r="E648" s="123">
        <v>1529.78</v>
      </c>
      <c r="F648" s="123">
        <v>66.503999999999991</v>
      </c>
      <c r="G648" s="30">
        <f t="shared" si="237"/>
        <v>1529.78</v>
      </c>
      <c r="H648" s="30">
        <f t="shared" si="238"/>
        <v>66.5</v>
      </c>
      <c r="I648" s="30">
        <f t="shared" si="239"/>
        <v>1596.28</v>
      </c>
      <c r="J648" s="30">
        <f t="shared" si="240"/>
        <v>399.12</v>
      </c>
      <c r="K648" s="30">
        <f t="shared" si="241"/>
        <v>1995.4</v>
      </c>
      <c r="L648" s="71">
        <f t="shared" si="242"/>
        <v>2.9156872469327331E-2</v>
      </c>
    </row>
    <row r="649" spans="1:12" s="29" customFormat="1" ht="30" customHeight="1">
      <c r="A649" s="262" t="s">
        <v>1528</v>
      </c>
      <c r="B649" s="189" t="s">
        <v>2225</v>
      </c>
      <c r="C649" s="68" t="s">
        <v>1643</v>
      </c>
      <c r="D649" s="100">
        <v>1</v>
      </c>
      <c r="E649" s="123">
        <v>163.54000000000002</v>
      </c>
      <c r="F649" s="123">
        <v>29.65</v>
      </c>
      <c r="G649" s="30">
        <f t="shared" si="237"/>
        <v>163.54</v>
      </c>
      <c r="H649" s="30">
        <f t="shared" si="238"/>
        <v>29.65</v>
      </c>
      <c r="I649" s="30">
        <f t="shared" si="239"/>
        <v>193.19</v>
      </c>
      <c r="J649" s="30">
        <f t="shared" si="240"/>
        <v>48.3</v>
      </c>
      <c r="K649" s="30">
        <f t="shared" si="241"/>
        <v>241.49</v>
      </c>
      <c r="L649" s="71">
        <f t="shared" si="242"/>
        <v>3.528662490036011E-3</v>
      </c>
    </row>
    <row r="650" spans="1:12" s="29" customFormat="1" ht="30" customHeight="1">
      <c r="A650" s="262" t="s">
        <v>1529</v>
      </c>
      <c r="B650" s="189" t="s">
        <v>2226</v>
      </c>
      <c r="C650" s="68" t="s">
        <v>1625</v>
      </c>
      <c r="D650" s="100">
        <v>1</v>
      </c>
      <c r="E650" s="123">
        <v>826.9</v>
      </c>
      <c r="F650" s="123">
        <v>29.835000000000001</v>
      </c>
      <c r="G650" s="30">
        <f t="shared" si="237"/>
        <v>826.9</v>
      </c>
      <c r="H650" s="30">
        <f t="shared" si="238"/>
        <v>29.84</v>
      </c>
      <c r="I650" s="30">
        <f t="shared" si="239"/>
        <v>856.74</v>
      </c>
      <c r="J650" s="30">
        <f t="shared" si="240"/>
        <v>214.21</v>
      </c>
      <c r="K650" s="30">
        <f t="shared" si="241"/>
        <v>1070.95</v>
      </c>
      <c r="L650" s="71">
        <f t="shared" si="242"/>
        <v>1.5648768452954848E-2</v>
      </c>
    </row>
    <row r="651" spans="1:12" s="29" customFormat="1" ht="30" customHeight="1">
      <c r="A651" s="262" t="s">
        <v>1530</v>
      </c>
      <c r="B651" s="189" t="s">
        <v>2227</v>
      </c>
      <c r="C651" s="68" t="s">
        <v>1625</v>
      </c>
      <c r="D651" s="100">
        <v>1</v>
      </c>
      <c r="E651" s="123">
        <v>233.8</v>
      </c>
      <c r="F651" s="123">
        <v>29.835000000000001</v>
      </c>
      <c r="G651" s="30">
        <f t="shared" si="237"/>
        <v>233.8</v>
      </c>
      <c r="H651" s="30">
        <f t="shared" si="238"/>
        <v>29.84</v>
      </c>
      <c r="I651" s="30">
        <f t="shared" si="239"/>
        <v>263.64</v>
      </c>
      <c r="J651" s="30">
        <f t="shared" si="240"/>
        <v>65.92</v>
      </c>
      <c r="K651" s="30">
        <f t="shared" si="241"/>
        <v>329.56</v>
      </c>
      <c r="L651" s="71">
        <f t="shared" si="242"/>
        <v>4.8155451994545025E-3</v>
      </c>
    </row>
    <row r="652" spans="1:12" s="29" customFormat="1" ht="30" customHeight="1">
      <c r="A652" s="262" t="s">
        <v>1531</v>
      </c>
      <c r="B652" s="189" t="s">
        <v>2228</v>
      </c>
      <c r="C652" s="68" t="s">
        <v>1625</v>
      </c>
      <c r="D652" s="100">
        <v>1</v>
      </c>
      <c r="E652" s="123">
        <v>754.8</v>
      </c>
      <c r="F652" s="123">
        <v>14.5525</v>
      </c>
      <c r="G652" s="30">
        <f t="shared" si="237"/>
        <v>754.8</v>
      </c>
      <c r="H652" s="30">
        <f t="shared" si="238"/>
        <v>14.55</v>
      </c>
      <c r="I652" s="30">
        <f t="shared" si="239"/>
        <v>769.34999999999991</v>
      </c>
      <c r="J652" s="30">
        <f t="shared" si="240"/>
        <v>192.36</v>
      </c>
      <c r="K652" s="30">
        <f t="shared" si="241"/>
        <v>961.70999999999992</v>
      </c>
      <c r="L652" s="71">
        <f t="shared" si="242"/>
        <v>1.405254877341725E-2</v>
      </c>
    </row>
    <row r="653" spans="1:12" s="29" customFormat="1" ht="30" customHeight="1">
      <c r="A653" s="262" t="s">
        <v>1532</v>
      </c>
      <c r="B653" s="189" t="s">
        <v>2229</v>
      </c>
      <c r="C653" s="68" t="s">
        <v>1625</v>
      </c>
      <c r="D653" s="100">
        <v>1</v>
      </c>
      <c r="E653" s="123">
        <v>1647.3799999999999</v>
      </c>
      <c r="F653" s="123">
        <v>40.056000000000004</v>
      </c>
      <c r="G653" s="30">
        <f t="shared" si="237"/>
        <v>1647.38</v>
      </c>
      <c r="H653" s="30">
        <f t="shared" si="238"/>
        <v>40.06</v>
      </c>
      <c r="I653" s="30">
        <f t="shared" si="239"/>
        <v>1687.44</v>
      </c>
      <c r="J653" s="30">
        <f t="shared" si="240"/>
        <v>421.92</v>
      </c>
      <c r="K653" s="30">
        <f t="shared" si="241"/>
        <v>2109.36</v>
      </c>
      <c r="L653" s="71">
        <f t="shared" si="242"/>
        <v>3.0822060996241504E-2</v>
      </c>
    </row>
    <row r="654" spans="1:12" s="29" customFormat="1" ht="30" customHeight="1">
      <c r="A654" s="262" t="s">
        <v>1544</v>
      </c>
      <c r="B654" s="189" t="s">
        <v>2230</v>
      </c>
      <c r="C654" s="68" t="s">
        <v>1625</v>
      </c>
      <c r="D654" s="100">
        <v>1</v>
      </c>
      <c r="E654" s="123">
        <v>406.5</v>
      </c>
      <c r="F654" s="123">
        <v>7.4879999999999995</v>
      </c>
      <c r="G654" s="30">
        <f t="shared" ref="G654:G673" si="243">ROUND(D654*E654,2)</f>
        <v>406.5</v>
      </c>
      <c r="H654" s="30">
        <f t="shared" ref="H654:H673" si="244">ROUND(D654*F654,2)</f>
        <v>7.49</v>
      </c>
      <c r="I654" s="30">
        <f t="shared" ref="I654:I673" si="245">G654+H654</f>
        <v>413.99</v>
      </c>
      <c r="J654" s="30">
        <f t="shared" ref="J654:J673" si="246">ROUND($J$17*I654,2)</f>
        <v>103.51</v>
      </c>
      <c r="K654" s="30">
        <f t="shared" ref="K654:K673" si="247">I654+J654</f>
        <v>517.5</v>
      </c>
      <c r="L654" s="71">
        <f t="shared" si="242"/>
        <v>7.5617327367329323E-3</v>
      </c>
    </row>
    <row r="655" spans="1:12" s="29" customFormat="1" ht="30" customHeight="1">
      <c r="A655" s="262" t="s">
        <v>1545</v>
      </c>
      <c r="B655" s="189" t="s">
        <v>2231</v>
      </c>
      <c r="C655" s="68" t="s">
        <v>1625</v>
      </c>
      <c r="D655" s="100">
        <v>1</v>
      </c>
      <c r="E655" s="123">
        <v>6099</v>
      </c>
      <c r="F655" s="123">
        <v>61.02</v>
      </c>
      <c r="G655" s="30">
        <f t="shared" si="243"/>
        <v>6099</v>
      </c>
      <c r="H655" s="30">
        <f t="shared" si="244"/>
        <v>61.02</v>
      </c>
      <c r="I655" s="30">
        <f t="shared" si="245"/>
        <v>6160.02</v>
      </c>
      <c r="J655" s="30">
        <f t="shared" si="246"/>
        <v>1540.21</v>
      </c>
      <c r="K655" s="30">
        <f t="shared" si="247"/>
        <v>7700.2300000000005</v>
      </c>
      <c r="L655" s="71">
        <f t="shared" si="242"/>
        <v>0.11251609907511698</v>
      </c>
    </row>
    <row r="656" spans="1:12" s="29" customFormat="1" ht="30" customHeight="1">
      <c r="A656" s="262" t="s">
        <v>1546</v>
      </c>
      <c r="B656" s="189" t="s">
        <v>2232</v>
      </c>
      <c r="C656" s="68" t="s">
        <v>1625</v>
      </c>
      <c r="D656" s="100">
        <v>1</v>
      </c>
      <c r="E656" s="123">
        <v>1490</v>
      </c>
      <c r="F656" s="123">
        <v>30.51</v>
      </c>
      <c r="G656" s="30">
        <f t="shared" si="243"/>
        <v>1490</v>
      </c>
      <c r="H656" s="30">
        <f t="shared" si="244"/>
        <v>30.51</v>
      </c>
      <c r="I656" s="30">
        <f t="shared" si="245"/>
        <v>1520.51</v>
      </c>
      <c r="J656" s="30">
        <f t="shared" si="246"/>
        <v>380.18</v>
      </c>
      <c r="K656" s="30">
        <f t="shared" si="247"/>
        <v>1900.69</v>
      </c>
      <c r="L656" s="71">
        <f t="shared" si="242"/>
        <v>2.7772965788175688E-2</v>
      </c>
    </row>
    <row r="657" spans="1:12" s="29" customFormat="1" ht="30" customHeight="1">
      <c r="A657" s="262" t="s">
        <v>1547</v>
      </c>
      <c r="B657" s="189" t="s">
        <v>2233</v>
      </c>
      <c r="C657" s="68" t="s">
        <v>1625</v>
      </c>
      <c r="D657" s="100">
        <v>1</v>
      </c>
      <c r="E657" s="123">
        <v>1814.33</v>
      </c>
      <c r="F657" s="123">
        <v>12.48</v>
      </c>
      <c r="G657" s="30">
        <f t="shared" si="243"/>
        <v>1814.33</v>
      </c>
      <c r="H657" s="30">
        <f t="shared" si="244"/>
        <v>12.48</v>
      </c>
      <c r="I657" s="30">
        <f t="shared" si="245"/>
        <v>1826.81</v>
      </c>
      <c r="J657" s="30">
        <f t="shared" si="246"/>
        <v>456.76</v>
      </c>
      <c r="K657" s="30">
        <f t="shared" si="247"/>
        <v>2283.5699999999997</v>
      </c>
      <c r="L657" s="71">
        <f t="shared" si="242"/>
        <v>3.336762517028255E-2</v>
      </c>
    </row>
    <row r="658" spans="1:12" s="29" customFormat="1" ht="30" customHeight="1">
      <c r="A658" s="262" t="s">
        <v>1548</v>
      </c>
      <c r="B658" s="189" t="s">
        <v>2234</v>
      </c>
      <c r="C658" s="68" t="s">
        <v>1625</v>
      </c>
      <c r="D658" s="100">
        <v>1</v>
      </c>
      <c r="E658" s="123">
        <v>4577.8</v>
      </c>
      <c r="F658" s="123">
        <v>29.951999999999998</v>
      </c>
      <c r="G658" s="30">
        <f t="shared" si="243"/>
        <v>4577.8</v>
      </c>
      <c r="H658" s="30">
        <f t="shared" si="244"/>
        <v>29.95</v>
      </c>
      <c r="I658" s="30">
        <f t="shared" si="245"/>
        <v>4607.75</v>
      </c>
      <c r="J658" s="30">
        <f t="shared" si="246"/>
        <v>1152.0899999999999</v>
      </c>
      <c r="K658" s="30">
        <f t="shared" si="247"/>
        <v>5759.84</v>
      </c>
      <c r="L658" s="71">
        <f t="shared" si="242"/>
        <v>8.4163035142693354E-2</v>
      </c>
    </row>
    <row r="659" spans="1:12" s="29" customFormat="1" ht="30" customHeight="1">
      <c r="A659" s="262" t="s">
        <v>1549</v>
      </c>
      <c r="B659" s="189" t="s">
        <v>2235</v>
      </c>
      <c r="C659" s="68" t="s">
        <v>1625</v>
      </c>
      <c r="D659" s="100">
        <v>1</v>
      </c>
      <c r="E659" s="123">
        <v>227.9</v>
      </c>
      <c r="F659" s="123">
        <v>2.4960000000000004</v>
      </c>
      <c r="G659" s="30">
        <f t="shared" ref="G659:G668" si="248">ROUND(D659*E659,2)</f>
        <v>227.9</v>
      </c>
      <c r="H659" s="30">
        <f t="shared" ref="H659:H668" si="249">ROUND(D659*F659,2)</f>
        <v>2.5</v>
      </c>
      <c r="I659" s="30">
        <f t="shared" ref="I659:I668" si="250">G659+H659</f>
        <v>230.4</v>
      </c>
      <c r="J659" s="30">
        <f t="shared" ref="J659:J668" si="251">ROUND($J$17*I659,2)</f>
        <v>57.61</v>
      </c>
      <c r="K659" s="30">
        <f t="shared" ref="K659:K668" si="252">I659+J659</f>
        <v>288.01</v>
      </c>
      <c r="L659" s="71">
        <f t="shared" si="242"/>
        <v>4.2084147739255111E-3</v>
      </c>
    </row>
    <row r="660" spans="1:12" s="29" customFormat="1" ht="30" customHeight="1">
      <c r="A660" s="262" t="s">
        <v>1550</v>
      </c>
      <c r="B660" s="189" t="s">
        <v>2236</v>
      </c>
      <c r="C660" s="68" t="s">
        <v>1628</v>
      </c>
      <c r="D660" s="100">
        <v>1</v>
      </c>
      <c r="E660" s="123">
        <v>46.65</v>
      </c>
      <c r="F660" s="123">
        <v>18.081475000000001</v>
      </c>
      <c r="G660" s="30">
        <f t="shared" si="248"/>
        <v>46.65</v>
      </c>
      <c r="H660" s="30">
        <f t="shared" si="249"/>
        <v>18.079999999999998</v>
      </c>
      <c r="I660" s="30">
        <f t="shared" si="250"/>
        <v>64.72999999999999</v>
      </c>
      <c r="J660" s="30">
        <f t="shared" si="251"/>
        <v>16.18</v>
      </c>
      <c r="K660" s="30">
        <f t="shared" si="252"/>
        <v>80.91</v>
      </c>
      <c r="L660" s="71">
        <f t="shared" si="242"/>
        <v>1.182260474838766E-3</v>
      </c>
    </row>
    <row r="661" spans="1:12" s="29" customFormat="1" ht="30" customHeight="1">
      <c r="A661" s="262" t="s">
        <v>1551</v>
      </c>
      <c r="B661" s="189" t="s">
        <v>2237</v>
      </c>
      <c r="C661" s="68" t="s">
        <v>1628</v>
      </c>
      <c r="D661" s="100">
        <v>1</v>
      </c>
      <c r="E661" s="123">
        <v>297.93360000000001</v>
      </c>
      <c r="F661" s="123">
        <v>83.954999999999998</v>
      </c>
      <c r="G661" s="30">
        <f t="shared" si="248"/>
        <v>297.93</v>
      </c>
      <c r="H661" s="30">
        <f t="shared" si="249"/>
        <v>83.96</v>
      </c>
      <c r="I661" s="30">
        <f t="shared" si="250"/>
        <v>381.89</v>
      </c>
      <c r="J661" s="30">
        <f t="shared" si="251"/>
        <v>95.48</v>
      </c>
      <c r="K661" s="30">
        <f t="shared" si="252"/>
        <v>477.37</v>
      </c>
      <c r="L661" s="71">
        <f t="shared" si="242"/>
        <v>6.9753514135926561E-3</v>
      </c>
    </row>
    <row r="662" spans="1:12" s="29" customFormat="1" ht="30" customHeight="1">
      <c r="A662" s="262" t="s">
        <v>1552</v>
      </c>
      <c r="B662" s="189" t="s">
        <v>2238</v>
      </c>
      <c r="C662" s="68" t="s">
        <v>1625</v>
      </c>
      <c r="D662" s="100">
        <v>1</v>
      </c>
      <c r="E662" s="123">
        <v>572.64750000000004</v>
      </c>
      <c r="F662" s="123">
        <v>4.9920000000000009</v>
      </c>
      <c r="G662" s="30">
        <f t="shared" ref="G662:G667" si="253">ROUND(D662*E662,2)</f>
        <v>572.65</v>
      </c>
      <c r="H662" s="30">
        <f t="shared" ref="H662:H667" si="254">ROUND(D662*F662,2)</f>
        <v>4.99</v>
      </c>
      <c r="I662" s="30">
        <f t="shared" ref="I662:I667" si="255">G662+H662</f>
        <v>577.64</v>
      </c>
      <c r="J662" s="30">
        <f t="shared" ref="J662:J667" si="256">ROUND($J$17*I662,2)</f>
        <v>144.43</v>
      </c>
      <c r="K662" s="30">
        <f t="shared" ref="K662:K667" si="257">I662+J662</f>
        <v>722.06999999999994</v>
      </c>
      <c r="L662" s="71">
        <f t="shared" si="242"/>
        <v>1.0550918564662315E-2</v>
      </c>
    </row>
    <row r="663" spans="1:12" s="29" customFormat="1" ht="30" customHeight="1">
      <c r="A663" s="262" t="s">
        <v>1553</v>
      </c>
      <c r="B663" s="189" t="s">
        <v>2239</v>
      </c>
      <c r="C663" s="68" t="s">
        <v>1625</v>
      </c>
      <c r="D663" s="100">
        <v>1</v>
      </c>
      <c r="E663" s="123">
        <v>690</v>
      </c>
      <c r="F663" s="123">
        <v>12.48</v>
      </c>
      <c r="G663" s="30">
        <f t="shared" si="253"/>
        <v>690</v>
      </c>
      <c r="H663" s="30">
        <f t="shared" si="254"/>
        <v>12.48</v>
      </c>
      <c r="I663" s="30">
        <f t="shared" si="255"/>
        <v>702.48</v>
      </c>
      <c r="J663" s="30">
        <f t="shared" si="256"/>
        <v>175.64</v>
      </c>
      <c r="K663" s="30">
        <f t="shared" si="257"/>
        <v>878.12</v>
      </c>
      <c r="L663" s="71">
        <f t="shared" si="242"/>
        <v>1.2831128020830768E-2</v>
      </c>
    </row>
    <row r="664" spans="1:12" s="29" customFormat="1" ht="30" customHeight="1">
      <c r="A664" s="262" t="s">
        <v>1554</v>
      </c>
      <c r="B664" s="189" t="s">
        <v>2240</v>
      </c>
      <c r="C664" s="68" t="s">
        <v>1625</v>
      </c>
      <c r="D664" s="100">
        <v>1</v>
      </c>
      <c r="E664" s="123">
        <v>1790</v>
      </c>
      <c r="F664" s="123">
        <v>12.48</v>
      </c>
      <c r="G664" s="30">
        <f t="shared" si="253"/>
        <v>1790</v>
      </c>
      <c r="H664" s="30">
        <f t="shared" si="254"/>
        <v>12.48</v>
      </c>
      <c r="I664" s="30">
        <f t="shared" si="255"/>
        <v>1802.48</v>
      </c>
      <c r="J664" s="30">
        <f t="shared" si="256"/>
        <v>450.68</v>
      </c>
      <c r="K664" s="30">
        <f t="shared" si="257"/>
        <v>2253.16</v>
      </c>
      <c r="L664" s="71">
        <f t="shared" si="242"/>
        <v>3.2923272914197436E-2</v>
      </c>
    </row>
    <row r="665" spans="1:12" s="29" customFormat="1" ht="30" customHeight="1">
      <c r="A665" s="262" t="s">
        <v>1555</v>
      </c>
      <c r="B665" s="189" t="s">
        <v>2241</v>
      </c>
      <c r="C665" s="68" t="s">
        <v>1625</v>
      </c>
      <c r="D665" s="100">
        <v>1</v>
      </c>
      <c r="E665" s="123">
        <v>4999</v>
      </c>
      <c r="F665" s="123">
        <v>24.96</v>
      </c>
      <c r="G665" s="30">
        <f t="shared" si="253"/>
        <v>4999</v>
      </c>
      <c r="H665" s="30">
        <f t="shared" si="254"/>
        <v>24.96</v>
      </c>
      <c r="I665" s="30">
        <f t="shared" si="255"/>
        <v>5023.96</v>
      </c>
      <c r="J665" s="30">
        <f t="shared" si="256"/>
        <v>1256.1500000000001</v>
      </c>
      <c r="K665" s="30">
        <f t="shared" si="257"/>
        <v>6280.1100000000006</v>
      </c>
      <c r="L665" s="71">
        <f t="shared" si="242"/>
        <v>9.1765243241128225E-2</v>
      </c>
    </row>
    <row r="666" spans="1:12" s="29" customFormat="1" ht="30" customHeight="1">
      <c r="A666" s="262" t="s">
        <v>1556</v>
      </c>
      <c r="B666" s="189" t="s">
        <v>2242</v>
      </c>
      <c r="C666" s="68" t="s">
        <v>1625</v>
      </c>
      <c r="D666" s="100">
        <v>1</v>
      </c>
      <c r="E666" s="123">
        <v>2781.57</v>
      </c>
      <c r="F666" s="123">
        <v>24.96</v>
      </c>
      <c r="G666" s="30">
        <f t="shared" si="253"/>
        <v>2781.57</v>
      </c>
      <c r="H666" s="30">
        <f t="shared" si="254"/>
        <v>24.96</v>
      </c>
      <c r="I666" s="30">
        <f t="shared" si="255"/>
        <v>2806.53</v>
      </c>
      <c r="J666" s="30">
        <f t="shared" si="256"/>
        <v>701.72</v>
      </c>
      <c r="K666" s="30">
        <f t="shared" si="257"/>
        <v>3508.25</v>
      </c>
      <c r="L666" s="71">
        <f t="shared" si="242"/>
        <v>5.1262703137474989E-2</v>
      </c>
    </row>
    <row r="667" spans="1:12" s="29" customFormat="1" ht="30" customHeight="1">
      <c r="A667" s="262" t="s">
        <v>1557</v>
      </c>
      <c r="B667" s="189" t="s">
        <v>2243</v>
      </c>
      <c r="C667" s="68" t="s">
        <v>1625</v>
      </c>
      <c r="D667" s="100">
        <v>1</v>
      </c>
      <c r="E667" s="123">
        <v>1399</v>
      </c>
      <c r="F667" s="123">
        <v>4.9920000000000009</v>
      </c>
      <c r="G667" s="30">
        <f t="shared" si="253"/>
        <v>1399</v>
      </c>
      <c r="H667" s="30">
        <f t="shared" si="254"/>
        <v>4.99</v>
      </c>
      <c r="I667" s="30">
        <f t="shared" si="255"/>
        <v>1403.99</v>
      </c>
      <c r="J667" s="30">
        <f t="shared" si="256"/>
        <v>351.04</v>
      </c>
      <c r="K667" s="30">
        <f t="shared" si="257"/>
        <v>1755.03</v>
      </c>
      <c r="L667" s="71">
        <f t="shared" si="242"/>
        <v>2.5644575468499322E-2</v>
      </c>
    </row>
    <row r="668" spans="1:12" s="29" customFormat="1" ht="30" customHeight="1">
      <c r="A668" s="262" t="s">
        <v>1558</v>
      </c>
      <c r="B668" s="189" t="s">
        <v>2244</v>
      </c>
      <c r="C668" s="68" t="s">
        <v>1625</v>
      </c>
      <c r="D668" s="100">
        <v>1</v>
      </c>
      <c r="E668" s="123">
        <v>1574.1</v>
      </c>
      <c r="F668" s="123">
        <v>4.9920000000000009</v>
      </c>
      <c r="G668" s="30">
        <f t="shared" si="248"/>
        <v>1574.1</v>
      </c>
      <c r="H668" s="30">
        <f t="shared" si="249"/>
        <v>4.99</v>
      </c>
      <c r="I668" s="30">
        <f t="shared" si="250"/>
        <v>1579.09</v>
      </c>
      <c r="J668" s="30">
        <f t="shared" si="251"/>
        <v>394.82</v>
      </c>
      <c r="K668" s="30">
        <f t="shared" si="252"/>
        <v>1973.9099999999999</v>
      </c>
      <c r="L668" s="71">
        <f t="shared" si="242"/>
        <v>2.8842859645148794E-2</v>
      </c>
    </row>
    <row r="669" spans="1:12" s="29" customFormat="1" ht="30" customHeight="1">
      <c r="A669" s="262" t="s">
        <v>1559</v>
      </c>
      <c r="B669" s="189" t="s">
        <v>2245</v>
      </c>
      <c r="C669" s="68" t="s">
        <v>1625</v>
      </c>
      <c r="D669" s="100">
        <v>1</v>
      </c>
      <c r="E669" s="123">
        <v>4999</v>
      </c>
      <c r="F669" s="123">
        <v>49.92</v>
      </c>
      <c r="G669" s="30">
        <f t="shared" si="243"/>
        <v>4999</v>
      </c>
      <c r="H669" s="30">
        <f t="shared" si="244"/>
        <v>49.92</v>
      </c>
      <c r="I669" s="30">
        <f t="shared" si="245"/>
        <v>5048.92</v>
      </c>
      <c r="J669" s="30">
        <f t="shared" si="246"/>
        <v>1262.4000000000001</v>
      </c>
      <c r="K669" s="30">
        <f t="shared" si="247"/>
        <v>6311.32</v>
      </c>
      <c r="L669" s="71">
        <f t="shared" si="242"/>
        <v>9.2221285132361913E-2</v>
      </c>
    </row>
    <row r="670" spans="1:12" s="29" customFormat="1" ht="30" customHeight="1">
      <c r="A670" s="262" t="s">
        <v>1560</v>
      </c>
      <c r="B670" s="189" t="s">
        <v>2246</v>
      </c>
      <c r="C670" s="68" t="s">
        <v>1625</v>
      </c>
      <c r="D670" s="100">
        <v>1</v>
      </c>
      <c r="E670" s="123">
        <v>6119.29</v>
      </c>
      <c r="F670" s="123">
        <v>49.92</v>
      </c>
      <c r="G670" s="30">
        <f t="shared" si="243"/>
        <v>6119.29</v>
      </c>
      <c r="H670" s="30">
        <f t="shared" si="244"/>
        <v>49.92</v>
      </c>
      <c r="I670" s="30">
        <f t="shared" si="245"/>
        <v>6169.21</v>
      </c>
      <c r="J670" s="30">
        <f t="shared" si="246"/>
        <v>1542.5</v>
      </c>
      <c r="K670" s="30">
        <f t="shared" si="247"/>
        <v>7711.71</v>
      </c>
      <c r="L670" s="71">
        <f t="shared" si="242"/>
        <v>0.11268384533949898</v>
      </c>
    </row>
    <row r="671" spans="1:12" s="29" customFormat="1" ht="30" customHeight="1">
      <c r="A671" s="262" t="s">
        <v>1561</v>
      </c>
      <c r="B671" s="189" t="s">
        <v>2247</v>
      </c>
      <c r="C671" s="68" t="s">
        <v>1625</v>
      </c>
      <c r="D671" s="100">
        <v>1</v>
      </c>
      <c r="E671" s="123">
        <v>211.85</v>
      </c>
      <c r="F671" s="123">
        <v>4.9920000000000009</v>
      </c>
      <c r="G671" s="30">
        <f t="shared" si="243"/>
        <v>211.85</v>
      </c>
      <c r="H671" s="30">
        <f t="shared" si="244"/>
        <v>4.99</v>
      </c>
      <c r="I671" s="30">
        <f t="shared" si="245"/>
        <v>216.84</v>
      </c>
      <c r="J671" s="30">
        <f t="shared" si="246"/>
        <v>54.22</v>
      </c>
      <c r="K671" s="30">
        <f t="shared" si="247"/>
        <v>271.06</v>
      </c>
      <c r="L671" s="71">
        <f t="shared" si="242"/>
        <v>3.9607406292151278E-3</v>
      </c>
    </row>
    <row r="672" spans="1:12" s="29" customFormat="1" ht="30" customHeight="1">
      <c r="A672" s="262" t="s">
        <v>1562</v>
      </c>
      <c r="B672" s="189" t="s">
        <v>2248</v>
      </c>
      <c r="C672" s="68" t="s">
        <v>1625</v>
      </c>
      <c r="D672" s="100">
        <v>1</v>
      </c>
      <c r="E672" s="123">
        <v>197.9</v>
      </c>
      <c r="F672" s="123">
        <v>5.93</v>
      </c>
      <c r="G672" s="30">
        <f t="shared" si="243"/>
        <v>197.9</v>
      </c>
      <c r="H672" s="30">
        <f t="shared" si="244"/>
        <v>5.93</v>
      </c>
      <c r="I672" s="30">
        <f t="shared" si="245"/>
        <v>203.83</v>
      </c>
      <c r="J672" s="30">
        <f t="shared" si="246"/>
        <v>50.96</v>
      </c>
      <c r="K672" s="30">
        <f t="shared" si="247"/>
        <v>254.79000000000002</v>
      </c>
      <c r="L672" s="71">
        <f t="shared" si="242"/>
        <v>3.7230026743810319E-3</v>
      </c>
    </row>
    <row r="673" spans="1:12" s="29" customFormat="1" ht="30" customHeight="1">
      <c r="A673" s="262" t="s">
        <v>1563</v>
      </c>
      <c r="B673" s="189" t="s">
        <v>2249</v>
      </c>
      <c r="C673" s="68" t="s">
        <v>1625</v>
      </c>
      <c r="D673" s="100">
        <v>1</v>
      </c>
      <c r="E673" s="123">
        <v>172.41</v>
      </c>
      <c r="F673" s="123">
        <v>8.8949999999999996</v>
      </c>
      <c r="G673" s="30">
        <f t="shared" si="243"/>
        <v>172.41</v>
      </c>
      <c r="H673" s="30">
        <f t="shared" si="244"/>
        <v>8.9</v>
      </c>
      <c r="I673" s="30">
        <f t="shared" si="245"/>
        <v>181.31</v>
      </c>
      <c r="J673" s="30">
        <f t="shared" si="246"/>
        <v>45.33</v>
      </c>
      <c r="K673" s="30">
        <f t="shared" si="247"/>
        <v>226.64</v>
      </c>
      <c r="L673" s="71">
        <f t="shared" si="242"/>
        <v>3.3116736375906311E-3</v>
      </c>
    </row>
    <row r="674" spans="1:12" s="29" customFormat="1" ht="30" customHeight="1">
      <c r="A674" s="261" t="s">
        <v>1517</v>
      </c>
      <c r="B674" s="94" t="s">
        <v>1534</v>
      </c>
      <c r="C674" s="90"/>
      <c r="D674" s="90"/>
      <c r="E674" s="90"/>
      <c r="F674" s="90"/>
      <c r="G674" s="91">
        <f>SUM(G675:G689)</f>
        <v>62633.69</v>
      </c>
      <c r="H674" s="91">
        <f t="shared" ref="H674:K674" si="258">SUM(H675:H689)</f>
        <v>13643.87</v>
      </c>
      <c r="I674" s="91">
        <f t="shared" si="258"/>
        <v>76277.56</v>
      </c>
      <c r="J674" s="91">
        <f t="shared" si="258"/>
        <v>19071.890000000003</v>
      </c>
      <c r="K674" s="91">
        <f t="shared" si="258"/>
        <v>95349.45</v>
      </c>
      <c r="L674" s="351">
        <f>SUM(L675:L689)</f>
        <v>1.393250352646338</v>
      </c>
    </row>
    <row r="675" spans="1:12" s="29" customFormat="1" ht="30" customHeight="1">
      <c r="A675" s="262" t="s">
        <v>1570</v>
      </c>
      <c r="B675" s="189" t="s">
        <v>2250</v>
      </c>
      <c r="C675" s="68" t="s">
        <v>1628</v>
      </c>
      <c r="D675" s="100">
        <v>1</v>
      </c>
      <c r="E675" s="123">
        <v>212.61600000000001</v>
      </c>
      <c r="F675" s="123">
        <v>40.564999999999998</v>
      </c>
      <c r="G675" s="30">
        <f t="shared" ref="G675:G682" si="259">ROUND(D675*E675,2)</f>
        <v>212.62</v>
      </c>
      <c r="H675" s="30">
        <f t="shared" ref="H675:H682" si="260">ROUND(D675*F675,2)</f>
        <v>40.57</v>
      </c>
      <c r="I675" s="30">
        <f t="shared" ref="I675:I682" si="261">G675+H675</f>
        <v>253.19</v>
      </c>
      <c r="J675" s="30">
        <f t="shared" ref="J675:J682" si="262">ROUND($J$17*I675,2)</f>
        <v>63.31</v>
      </c>
      <c r="K675" s="30">
        <f t="shared" ref="K675:K682" si="263">I675+J675</f>
        <v>316.5</v>
      </c>
      <c r="L675" s="71">
        <f t="shared" ref="L675:L689" si="264">K675/$K$1306*100</f>
        <v>4.6247119056540536E-3</v>
      </c>
    </row>
    <row r="676" spans="1:12" s="29" customFormat="1" ht="30" customHeight="1">
      <c r="A676" s="262" t="s">
        <v>1571</v>
      </c>
      <c r="B676" s="189" t="s">
        <v>2251</v>
      </c>
      <c r="C676" s="68" t="s">
        <v>1628</v>
      </c>
      <c r="D676" s="100">
        <v>1</v>
      </c>
      <c r="E676" s="123">
        <v>276.755</v>
      </c>
      <c r="F676" s="123">
        <v>24.174579999999999</v>
      </c>
      <c r="G676" s="30">
        <f t="shared" si="259"/>
        <v>276.76</v>
      </c>
      <c r="H676" s="30">
        <f t="shared" si="260"/>
        <v>24.17</v>
      </c>
      <c r="I676" s="30">
        <f t="shared" si="261"/>
        <v>300.93</v>
      </c>
      <c r="J676" s="30">
        <f t="shared" si="262"/>
        <v>75.239999999999995</v>
      </c>
      <c r="K676" s="30">
        <f t="shared" si="263"/>
        <v>376.17</v>
      </c>
      <c r="L676" s="71">
        <f t="shared" si="264"/>
        <v>5.4966125672982168E-3</v>
      </c>
    </row>
    <row r="677" spans="1:12" s="29" customFormat="1" ht="30" customHeight="1">
      <c r="A677" s="262" t="s">
        <v>1572</v>
      </c>
      <c r="B677" s="189" t="s">
        <v>2252</v>
      </c>
      <c r="C677" s="68" t="s">
        <v>1628</v>
      </c>
      <c r="D677" s="100">
        <v>1</v>
      </c>
      <c r="E677" s="123">
        <v>35</v>
      </c>
      <c r="F677" s="123">
        <v>4.4252599999999997</v>
      </c>
      <c r="G677" s="30">
        <f t="shared" ref="G677:G679" si="265">ROUND(D677*E677,2)</f>
        <v>35</v>
      </c>
      <c r="H677" s="30">
        <f t="shared" ref="H677:H679" si="266">ROUND(D677*F677,2)</f>
        <v>4.43</v>
      </c>
      <c r="I677" s="30">
        <f t="shared" ref="I677:I679" si="267">G677+H677</f>
        <v>39.43</v>
      </c>
      <c r="J677" s="30">
        <f t="shared" ref="J677:J679" si="268">ROUND($J$17*I677,2)</f>
        <v>9.86</v>
      </c>
      <c r="K677" s="30">
        <f t="shared" ref="K677:K679" si="269">I677+J677</f>
        <v>49.29</v>
      </c>
      <c r="L677" s="71">
        <f t="shared" si="264"/>
        <v>7.2022764559143235E-4</v>
      </c>
    </row>
    <row r="678" spans="1:12" s="29" customFormat="1" ht="30" customHeight="1">
      <c r="A678" s="262" t="s">
        <v>1573</v>
      </c>
      <c r="B678" s="189" t="s">
        <v>2253</v>
      </c>
      <c r="C678" s="68" t="s">
        <v>1628</v>
      </c>
      <c r="D678" s="100">
        <v>1</v>
      </c>
      <c r="E678" s="123">
        <v>208.71999999999997</v>
      </c>
      <c r="F678" s="123">
        <v>42.069360000000003</v>
      </c>
      <c r="G678" s="30">
        <f t="shared" si="265"/>
        <v>208.72</v>
      </c>
      <c r="H678" s="30">
        <f t="shared" si="266"/>
        <v>42.07</v>
      </c>
      <c r="I678" s="30">
        <f t="shared" si="267"/>
        <v>250.79</v>
      </c>
      <c r="J678" s="30">
        <f t="shared" si="268"/>
        <v>62.71</v>
      </c>
      <c r="K678" s="30">
        <f t="shared" si="269"/>
        <v>313.5</v>
      </c>
      <c r="L678" s="71">
        <f t="shared" si="264"/>
        <v>4.5808757738469066E-3</v>
      </c>
    </row>
    <row r="679" spans="1:12" s="29" customFormat="1" ht="30" customHeight="1">
      <c r="A679" s="262" t="s">
        <v>1574</v>
      </c>
      <c r="B679" s="189" t="s">
        <v>2254</v>
      </c>
      <c r="C679" s="68" t="s">
        <v>1628</v>
      </c>
      <c r="D679" s="100">
        <v>1</v>
      </c>
      <c r="E679" s="123">
        <v>165.79285217391305</v>
      </c>
      <c r="F679" s="123">
        <v>114.56</v>
      </c>
      <c r="G679" s="30">
        <f t="shared" si="265"/>
        <v>165.79</v>
      </c>
      <c r="H679" s="30">
        <f t="shared" si="266"/>
        <v>114.56</v>
      </c>
      <c r="I679" s="30">
        <f t="shared" si="267"/>
        <v>280.35000000000002</v>
      </c>
      <c r="J679" s="30">
        <f t="shared" si="268"/>
        <v>70.099999999999994</v>
      </c>
      <c r="K679" s="30">
        <f t="shared" si="269"/>
        <v>350.45000000000005</v>
      </c>
      <c r="L679" s="71">
        <f t="shared" si="264"/>
        <v>5.1207907972716073E-3</v>
      </c>
    </row>
    <row r="680" spans="1:12" s="29" customFormat="1" ht="30" customHeight="1">
      <c r="A680" s="262" t="s">
        <v>1575</v>
      </c>
      <c r="B680" s="189" t="s">
        <v>2255</v>
      </c>
      <c r="C680" s="68" t="s">
        <v>1628</v>
      </c>
      <c r="D680" s="100">
        <v>1</v>
      </c>
      <c r="E680" s="123">
        <v>210.86675307262573</v>
      </c>
      <c r="F680" s="123">
        <v>114.56</v>
      </c>
      <c r="G680" s="30">
        <f t="shared" si="259"/>
        <v>210.87</v>
      </c>
      <c r="H680" s="30">
        <f t="shared" si="260"/>
        <v>114.56</v>
      </c>
      <c r="I680" s="30">
        <f t="shared" si="261"/>
        <v>325.43</v>
      </c>
      <c r="J680" s="30">
        <f t="shared" si="262"/>
        <v>81.37</v>
      </c>
      <c r="K680" s="30">
        <f t="shared" si="263"/>
        <v>406.8</v>
      </c>
      <c r="L680" s="71">
        <f t="shared" si="264"/>
        <v>5.9441794730491918E-3</v>
      </c>
    </row>
    <row r="681" spans="1:12" s="29" customFormat="1" ht="38.25">
      <c r="A681" s="262" t="s">
        <v>1576</v>
      </c>
      <c r="B681" s="189" t="s">
        <v>2256</v>
      </c>
      <c r="C681" s="68" t="s">
        <v>1628</v>
      </c>
      <c r="D681" s="100">
        <v>1</v>
      </c>
      <c r="E681" s="123">
        <v>441.38871</v>
      </c>
      <c r="F681" s="123">
        <v>37.667500000000004</v>
      </c>
      <c r="G681" s="30">
        <f t="shared" si="259"/>
        <v>441.39</v>
      </c>
      <c r="H681" s="30">
        <f t="shared" si="260"/>
        <v>37.67</v>
      </c>
      <c r="I681" s="30">
        <f t="shared" si="261"/>
        <v>479.06</v>
      </c>
      <c r="J681" s="30">
        <f t="shared" si="262"/>
        <v>119.78</v>
      </c>
      <c r="K681" s="30">
        <f t="shared" si="263"/>
        <v>598.84</v>
      </c>
      <c r="L681" s="71">
        <f t="shared" si="264"/>
        <v>8.7502763904640565E-3</v>
      </c>
    </row>
    <row r="682" spans="1:12" s="29" customFormat="1" ht="30" customHeight="1">
      <c r="A682" s="262" t="s">
        <v>1577</v>
      </c>
      <c r="B682" s="189" t="s">
        <v>2257</v>
      </c>
      <c r="C682" s="68" t="s">
        <v>1668</v>
      </c>
      <c r="D682" s="100">
        <v>1</v>
      </c>
      <c r="E682" s="123">
        <v>25.531000000000002</v>
      </c>
      <c r="F682" s="123">
        <v>17.183999999999997</v>
      </c>
      <c r="G682" s="30">
        <f t="shared" si="259"/>
        <v>25.53</v>
      </c>
      <c r="H682" s="30">
        <f t="shared" si="260"/>
        <v>17.18</v>
      </c>
      <c r="I682" s="30">
        <f t="shared" si="261"/>
        <v>42.71</v>
      </c>
      <c r="J682" s="30">
        <f t="shared" si="262"/>
        <v>10.68</v>
      </c>
      <c r="K682" s="30">
        <f t="shared" si="263"/>
        <v>53.39</v>
      </c>
      <c r="L682" s="71">
        <f t="shared" si="264"/>
        <v>7.8013702572786708E-4</v>
      </c>
    </row>
    <row r="683" spans="1:12" s="29" customFormat="1" ht="30" customHeight="1">
      <c r="A683" s="262" t="s">
        <v>1578</v>
      </c>
      <c r="B683" s="189" t="s">
        <v>2258</v>
      </c>
      <c r="C683" s="68" t="s">
        <v>1668</v>
      </c>
      <c r="D683" s="100">
        <v>1</v>
      </c>
      <c r="E683" s="123">
        <v>36.673999999999999</v>
      </c>
      <c r="F683" s="123">
        <v>24.174579999999999</v>
      </c>
      <c r="G683" s="30">
        <f t="shared" ref="G683" si="270">ROUND(D683*E683,2)</f>
        <v>36.67</v>
      </c>
      <c r="H683" s="30">
        <f t="shared" ref="H683" si="271">ROUND(D683*F683,2)</f>
        <v>24.17</v>
      </c>
      <c r="I683" s="30">
        <f t="shared" ref="I683" si="272">G683+H683</f>
        <v>60.84</v>
      </c>
      <c r="J683" s="30">
        <f t="shared" ref="J683" si="273">ROUND($J$17*I683,2)</f>
        <v>15.21</v>
      </c>
      <c r="K683" s="30">
        <f t="shared" ref="K683" si="274">I683+J683</f>
        <v>76.050000000000011</v>
      </c>
      <c r="L683" s="71">
        <f t="shared" si="264"/>
        <v>1.1112459413111875E-3</v>
      </c>
    </row>
    <row r="684" spans="1:12" s="29" customFormat="1" ht="31.5" customHeight="1">
      <c r="A684" s="262" t="s">
        <v>1579</v>
      </c>
      <c r="B684" s="189" t="s">
        <v>2259</v>
      </c>
      <c r="C684" s="68" t="s">
        <v>1625</v>
      </c>
      <c r="D684" s="100">
        <v>1</v>
      </c>
      <c r="E684" s="123">
        <v>11993.037935999999</v>
      </c>
      <c r="F684" s="123">
        <v>3159.0220639999998</v>
      </c>
      <c r="G684" s="30">
        <f t="shared" ref="G684:G689" si="275">ROUND(D684*E684,2)</f>
        <v>11993.04</v>
      </c>
      <c r="H684" s="30">
        <f t="shared" ref="H684:H689" si="276">ROUND(D684*F684,2)</f>
        <v>3159.02</v>
      </c>
      <c r="I684" s="30">
        <f t="shared" ref="I684:I689" si="277">G684+H684</f>
        <v>15152.060000000001</v>
      </c>
      <c r="J684" s="30">
        <f t="shared" ref="J684:J689" si="278">ROUND($J$17*I684,2)</f>
        <v>3788.51</v>
      </c>
      <c r="K684" s="30">
        <f t="shared" ref="K684:K689" si="279">I684+J684</f>
        <v>18940.57</v>
      </c>
      <c r="L684" s="71">
        <f t="shared" si="264"/>
        <v>0.2767604410075008</v>
      </c>
    </row>
    <row r="685" spans="1:12" s="29" customFormat="1" ht="31.5" customHeight="1">
      <c r="A685" s="262" t="s">
        <v>1580</v>
      </c>
      <c r="B685" s="189" t="s">
        <v>2260</v>
      </c>
      <c r="C685" s="68" t="s">
        <v>1625</v>
      </c>
      <c r="D685" s="100">
        <v>1</v>
      </c>
      <c r="E685" s="123">
        <v>9483.695694</v>
      </c>
      <c r="F685" s="123">
        <v>2951.9943059999996</v>
      </c>
      <c r="G685" s="30">
        <f t="shared" si="275"/>
        <v>9483.7000000000007</v>
      </c>
      <c r="H685" s="30">
        <f t="shared" si="276"/>
        <v>2951.99</v>
      </c>
      <c r="I685" s="30">
        <f t="shared" si="277"/>
        <v>12435.69</v>
      </c>
      <c r="J685" s="30">
        <f t="shared" si="278"/>
        <v>3109.33</v>
      </c>
      <c r="K685" s="30">
        <f t="shared" si="279"/>
        <v>15545.02</v>
      </c>
      <c r="L685" s="71">
        <f t="shared" si="264"/>
        <v>0.22714451522158097</v>
      </c>
    </row>
    <row r="686" spans="1:12" s="29" customFormat="1" ht="76.5">
      <c r="A686" s="262" t="s">
        <v>1581</v>
      </c>
      <c r="B686" s="189" t="s">
        <v>2261</v>
      </c>
      <c r="C686" s="68" t="s">
        <v>1625</v>
      </c>
      <c r="D686" s="100">
        <v>1</v>
      </c>
      <c r="E686" s="123">
        <v>18649.744095999999</v>
      </c>
      <c r="F686" s="123">
        <v>4529.2199040000005</v>
      </c>
      <c r="G686" s="30">
        <f t="shared" si="275"/>
        <v>18649.740000000002</v>
      </c>
      <c r="H686" s="30">
        <f t="shared" si="276"/>
        <v>4529.22</v>
      </c>
      <c r="I686" s="30">
        <f t="shared" si="277"/>
        <v>23178.960000000003</v>
      </c>
      <c r="J686" s="30">
        <f t="shared" si="278"/>
        <v>5795.5</v>
      </c>
      <c r="K686" s="30">
        <f t="shared" si="279"/>
        <v>28974.460000000003</v>
      </c>
      <c r="L686" s="71">
        <f t="shared" si="264"/>
        <v>0.4233760825336404</v>
      </c>
    </row>
    <row r="687" spans="1:12" s="29" customFormat="1" ht="30" customHeight="1">
      <c r="A687" s="262" t="s">
        <v>1582</v>
      </c>
      <c r="B687" s="189" t="s">
        <v>2262</v>
      </c>
      <c r="C687" s="68" t="s">
        <v>1625</v>
      </c>
      <c r="D687" s="100">
        <v>1</v>
      </c>
      <c r="E687" s="123">
        <v>9993.7199999999993</v>
      </c>
      <c r="F687" s="123">
        <v>1066.04</v>
      </c>
      <c r="G687" s="30">
        <f t="shared" si="275"/>
        <v>9993.7199999999993</v>
      </c>
      <c r="H687" s="30">
        <f t="shared" si="276"/>
        <v>1066.04</v>
      </c>
      <c r="I687" s="30">
        <f t="shared" si="277"/>
        <v>11059.759999999998</v>
      </c>
      <c r="J687" s="30">
        <f t="shared" si="278"/>
        <v>2765.3</v>
      </c>
      <c r="K687" s="30">
        <f t="shared" si="279"/>
        <v>13825.059999999998</v>
      </c>
      <c r="L687" s="71">
        <f t="shared" si="264"/>
        <v>0.20201238413390718</v>
      </c>
    </row>
    <row r="688" spans="1:12" s="29" customFormat="1" ht="30" customHeight="1">
      <c r="A688" s="262" t="s">
        <v>1583</v>
      </c>
      <c r="B688" s="189" t="s">
        <v>2263</v>
      </c>
      <c r="C688" s="68" t="s">
        <v>1625</v>
      </c>
      <c r="D688" s="100">
        <v>1</v>
      </c>
      <c r="E688" s="123">
        <v>10878.96</v>
      </c>
      <c r="F688" s="123">
        <v>1499.48</v>
      </c>
      <c r="G688" s="30">
        <f t="shared" si="275"/>
        <v>10878.96</v>
      </c>
      <c r="H688" s="30">
        <f t="shared" si="276"/>
        <v>1499.48</v>
      </c>
      <c r="I688" s="30">
        <f t="shared" si="277"/>
        <v>12378.439999999999</v>
      </c>
      <c r="J688" s="30">
        <f t="shared" si="278"/>
        <v>3095.01</v>
      </c>
      <c r="K688" s="30">
        <f t="shared" si="279"/>
        <v>15473.449999999999</v>
      </c>
      <c r="L688" s="71">
        <f t="shared" si="264"/>
        <v>0.22609873123710178</v>
      </c>
    </row>
    <row r="689" spans="1:12" s="29" customFormat="1" ht="30" customHeight="1">
      <c r="A689" s="262" t="s">
        <v>1584</v>
      </c>
      <c r="B689" s="189" t="s">
        <v>2264</v>
      </c>
      <c r="C689" s="68" t="s">
        <v>1668</v>
      </c>
      <c r="D689" s="100">
        <v>1</v>
      </c>
      <c r="E689" s="123">
        <v>21.184000000000001</v>
      </c>
      <c r="F689" s="123">
        <v>18.7424</v>
      </c>
      <c r="G689" s="30">
        <f t="shared" si="275"/>
        <v>21.18</v>
      </c>
      <c r="H689" s="30">
        <f t="shared" si="276"/>
        <v>18.739999999999998</v>
      </c>
      <c r="I689" s="30">
        <f t="shared" si="277"/>
        <v>39.92</v>
      </c>
      <c r="J689" s="30">
        <f t="shared" si="278"/>
        <v>9.98</v>
      </c>
      <c r="K689" s="30">
        <f t="shared" si="279"/>
        <v>49.900000000000006</v>
      </c>
      <c r="L689" s="71">
        <f t="shared" si="264"/>
        <v>7.2914099239221905E-4</v>
      </c>
    </row>
    <row r="690" spans="1:12" ht="30" customHeight="1">
      <c r="A690" s="261">
        <v>2</v>
      </c>
      <c r="B690" s="94" t="s">
        <v>43</v>
      </c>
      <c r="C690" s="90"/>
      <c r="D690" s="90"/>
      <c r="E690" s="90"/>
      <c r="F690" s="90"/>
      <c r="G690" s="91">
        <f t="shared" ref="G690:L690" si="280">SUM(G691:G819)/2</f>
        <v>243567.3300000001</v>
      </c>
      <c r="H690" s="91">
        <f t="shared" si="280"/>
        <v>30107.249999999978</v>
      </c>
      <c r="I690" s="91">
        <f t="shared" si="280"/>
        <v>273674.57999999984</v>
      </c>
      <c r="J690" s="91">
        <f t="shared" si="280"/>
        <v>68427.630000000034</v>
      </c>
      <c r="K690" s="91">
        <f t="shared" si="280"/>
        <v>342102.21000000008</v>
      </c>
      <c r="L690" s="351">
        <f t="shared" si="280"/>
        <v>4.9988125230254772</v>
      </c>
    </row>
    <row r="691" spans="1:12" s="29" customFormat="1" ht="30" customHeight="1">
      <c r="A691" s="255" t="s">
        <v>35</v>
      </c>
      <c r="B691" s="115" t="s">
        <v>210</v>
      </c>
      <c r="C691" s="98"/>
      <c r="D691" s="99"/>
      <c r="E691" s="99"/>
      <c r="F691" s="99"/>
      <c r="G691" s="120">
        <f t="shared" ref="G691:L691" si="281">SUM(G692:G716)</f>
        <v>197993.12999999998</v>
      </c>
      <c r="H691" s="120">
        <f t="shared" si="281"/>
        <v>20889.140000000003</v>
      </c>
      <c r="I691" s="120">
        <f t="shared" si="281"/>
        <v>218882.27</v>
      </c>
      <c r="J691" s="120">
        <f t="shared" si="281"/>
        <v>54727.73</v>
      </c>
      <c r="K691" s="120">
        <f t="shared" si="281"/>
        <v>273610</v>
      </c>
      <c r="L691" s="187">
        <f t="shared" si="281"/>
        <v>3.9980013412512032</v>
      </c>
    </row>
    <row r="692" spans="1:12" s="29" customFormat="1" ht="30" customHeight="1">
      <c r="A692" s="259" t="s">
        <v>926</v>
      </c>
      <c r="B692" s="189" t="s">
        <v>2265</v>
      </c>
      <c r="C692" s="68" t="s">
        <v>1625</v>
      </c>
      <c r="D692" s="30">
        <v>1</v>
      </c>
      <c r="E692" s="123">
        <v>2918.9520000000002</v>
      </c>
      <c r="F692" s="123">
        <v>777.01</v>
      </c>
      <c r="G692" s="30">
        <f t="shared" ref="G692:G699" si="282">ROUND(D692*E692,2)</f>
        <v>2918.95</v>
      </c>
      <c r="H692" s="30">
        <f t="shared" ref="H692:H699" si="283">ROUND(D692*F692,2)</f>
        <v>777.01</v>
      </c>
      <c r="I692" s="30">
        <f t="shared" ref="I692:I699" si="284">G692+H692</f>
        <v>3695.96</v>
      </c>
      <c r="J692" s="30">
        <f t="shared" ref="J692:J716" si="285">ROUND($J$17*I692,2)</f>
        <v>924.11</v>
      </c>
      <c r="K692" s="30">
        <f t="shared" ref="K692:K699" si="286">I692+J692</f>
        <v>4620.07</v>
      </c>
      <c r="L692" s="71">
        <f t="shared" ref="L692:L716" si="287">K692/$K$1306*100</f>
        <v>6.7508665826082545E-2</v>
      </c>
    </row>
    <row r="693" spans="1:12" s="29" customFormat="1" ht="30" customHeight="1">
      <c r="A693" s="259" t="s">
        <v>927</v>
      </c>
      <c r="B693" s="189" t="s">
        <v>2266</v>
      </c>
      <c r="C693" s="68" t="s">
        <v>1625</v>
      </c>
      <c r="D693" s="30">
        <v>1</v>
      </c>
      <c r="E693" s="123">
        <v>3985.8084000000003</v>
      </c>
      <c r="F693" s="123">
        <v>836.78</v>
      </c>
      <c r="G693" s="30">
        <f t="shared" si="282"/>
        <v>3985.81</v>
      </c>
      <c r="H693" s="30">
        <f t="shared" si="283"/>
        <v>836.78</v>
      </c>
      <c r="I693" s="30">
        <f t="shared" si="284"/>
        <v>4822.59</v>
      </c>
      <c r="J693" s="30">
        <f t="shared" si="285"/>
        <v>1205.81</v>
      </c>
      <c r="K693" s="30">
        <f t="shared" si="286"/>
        <v>6028.4</v>
      </c>
      <c r="L693" s="71">
        <f t="shared" si="287"/>
        <v>8.8087245662069186E-2</v>
      </c>
    </row>
    <row r="694" spans="1:12" s="29" customFormat="1" ht="30" customHeight="1">
      <c r="A694" s="259" t="s">
        <v>928</v>
      </c>
      <c r="B694" s="189" t="s">
        <v>2267</v>
      </c>
      <c r="C694" s="68" t="s">
        <v>1625</v>
      </c>
      <c r="D694" s="30">
        <v>1</v>
      </c>
      <c r="E694" s="123">
        <v>4409.2620000000006</v>
      </c>
      <c r="F694" s="123">
        <v>896.55</v>
      </c>
      <c r="G694" s="30">
        <f t="shared" si="282"/>
        <v>4409.26</v>
      </c>
      <c r="H694" s="30">
        <f t="shared" si="283"/>
        <v>896.55</v>
      </c>
      <c r="I694" s="30">
        <f t="shared" si="284"/>
        <v>5305.81</v>
      </c>
      <c r="J694" s="30">
        <f t="shared" si="285"/>
        <v>1326.63</v>
      </c>
      <c r="K694" s="30">
        <f t="shared" si="286"/>
        <v>6632.4400000000005</v>
      </c>
      <c r="L694" s="71">
        <f t="shared" si="287"/>
        <v>9.6913504680998977E-2</v>
      </c>
    </row>
    <row r="695" spans="1:12" s="29" customFormat="1" ht="30" customHeight="1">
      <c r="A695" s="259" t="s">
        <v>929</v>
      </c>
      <c r="B695" s="189" t="s">
        <v>2268</v>
      </c>
      <c r="C695" s="68" t="s">
        <v>1625</v>
      </c>
      <c r="D695" s="30">
        <v>1</v>
      </c>
      <c r="E695" s="123">
        <v>5172.9174000000003</v>
      </c>
      <c r="F695" s="123">
        <v>956.31999999999994</v>
      </c>
      <c r="G695" s="30">
        <f t="shared" si="282"/>
        <v>5172.92</v>
      </c>
      <c r="H695" s="30">
        <f t="shared" si="283"/>
        <v>956.32</v>
      </c>
      <c r="I695" s="30">
        <f t="shared" si="284"/>
        <v>6129.24</v>
      </c>
      <c r="J695" s="30">
        <f t="shared" si="285"/>
        <v>1532.51</v>
      </c>
      <c r="K695" s="30">
        <f t="shared" si="286"/>
        <v>7661.75</v>
      </c>
      <c r="L695" s="71">
        <f t="shared" si="287"/>
        <v>0.11195382762447062</v>
      </c>
    </row>
    <row r="696" spans="1:12" s="29" customFormat="1" ht="30" customHeight="1">
      <c r="A696" s="259" t="s">
        <v>930</v>
      </c>
      <c r="B696" s="189" t="s">
        <v>2269</v>
      </c>
      <c r="C696" s="68" t="s">
        <v>1625</v>
      </c>
      <c r="D696" s="30">
        <v>1</v>
      </c>
      <c r="E696" s="123">
        <v>5818.3758000000007</v>
      </c>
      <c r="F696" s="123">
        <v>1016.0899999999999</v>
      </c>
      <c r="G696" s="30">
        <f t="shared" si="282"/>
        <v>5818.38</v>
      </c>
      <c r="H696" s="30">
        <f t="shared" si="283"/>
        <v>1016.09</v>
      </c>
      <c r="I696" s="30">
        <f t="shared" si="284"/>
        <v>6834.47</v>
      </c>
      <c r="J696" s="30">
        <f t="shared" si="285"/>
        <v>1708.84</v>
      </c>
      <c r="K696" s="30">
        <f t="shared" si="286"/>
        <v>8543.31</v>
      </c>
      <c r="L696" s="71">
        <f t="shared" si="287"/>
        <v>0.12483522107644024</v>
      </c>
    </row>
    <row r="697" spans="1:12" s="29" customFormat="1" ht="30" customHeight="1">
      <c r="A697" s="259" t="s">
        <v>931</v>
      </c>
      <c r="B697" s="189" t="s">
        <v>2270</v>
      </c>
      <c r="C697" s="68" t="s">
        <v>1625</v>
      </c>
      <c r="D697" s="30">
        <v>1</v>
      </c>
      <c r="E697" s="123">
        <v>2979.8534153699998</v>
      </c>
      <c r="F697" s="123">
        <v>717.24</v>
      </c>
      <c r="G697" s="30">
        <f t="shared" si="282"/>
        <v>2979.85</v>
      </c>
      <c r="H697" s="30">
        <f t="shared" si="283"/>
        <v>717.24</v>
      </c>
      <c r="I697" s="30">
        <f t="shared" si="284"/>
        <v>3697.09</v>
      </c>
      <c r="J697" s="30">
        <f t="shared" si="285"/>
        <v>924.39</v>
      </c>
      <c r="K697" s="30">
        <f t="shared" si="286"/>
        <v>4621.4800000000005</v>
      </c>
      <c r="L697" s="71">
        <f t="shared" si="287"/>
        <v>6.7529268808031909E-2</v>
      </c>
    </row>
    <row r="698" spans="1:12" s="29" customFormat="1" ht="30" customHeight="1">
      <c r="A698" s="259" t="s">
        <v>932</v>
      </c>
      <c r="B698" s="189" t="s">
        <v>2271</v>
      </c>
      <c r="C698" s="68" t="s">
        <v>1625</v>
      </c>
      <c r="D698" s="30">
        <v>1</v>
      </c>
      <c r="E698" s="123">
        <v>6497.7516000000005</v>
      </c>
      <c r="F698" s="123">
        <v>1075.8599999999999</v>
      </c>
      <c r="G698" s="30">
        <f t="shared" si="282"/>
        <v>6497.75</v>
      </c>
      <c r="H698" s="30">
        <f t="shared" si="283"/>
        <v>1075.8599999999999</v>
      </c>
      <c r="I698" s="30">
        <f t="shared" si="284"/>
        <v>7573.61</v>
      </c>
      <c r="J698" s="30">
        <f t="shared" si="285"/>
        <v>1893.65</v>
      </c>
      <c r="K698" s="30">
        <f t="shared" si="286"/>
        <v>9467.26</v>
      </c>
      <c r="L698" s="71">
        <f t="shared" si="287"/>
        <v>0.13833601907084486</v>
      </c>
    </row>
    <row r="699" spans="1:12" s="29" customFormat="1" ht="30" customHeight="1">
      <c r="A699" s="259" t="s">
        <v>933</v>
      </c>
      <c r="B699" s="189" t="s">
        <v>2272</v>
      </c>
      <c r="C699" s="68" t="s">
        <v>1625</v>
      </c>
      <c r="D699" s="30">
        <v>1</v>
      </c>
      <c r="E699" s="123">
        <v>6497.7516000000005</v>
      </c>
      <c r="F699" s="123">
        <v>1135.6299999999999</v>
      </c>
      <c r="G699" s="30">
        <f t="shared" si="282"/>
        <v>6497.75</v>
      </c>
      <c r="H699" s="30">
        <f t="shared" si="283"/>
        <v>1135.6300000000001</v>
      </c>
      <c r="I699" s="30">
        <f t="shared" si="284"/>
        <v>7633.38</v>
      </c>
      <c r="J699" s="30">
        <f t="shared" si="285"/>
        <v>1908.59</v>
      </c>
      <c r="K699" s="30">
        <f t="shared" si="286"/>
        <v>9541.9699999999993</v>
      </c>
      <c r="L699" s="71">
        <f t="shared" si="287"/>
        <v>0.13942768487328219</v>
      </c>
    </row>
    <row r="700" spans="1:12" s="29" customFormat="1" ht="30" customHeight="1">
      <c r="A700" s="259" t="s">
        <v>934</v>
      </c>
      <c r="B700" s="189" t="s">
        <v>2273</v>
      </c>
      <c r="C700" s="68" t="s">
        <v>1625</v>
      </c>
      <c r="D700" s="30">
        <v>1</v>
      </c>
      <c r="E700" s="123">
        <v>2592.73</v>
      </c>
      <c r="F700" s="123">
        <v>836.78</v>
      </c>
      <c r="G700" s="30">
        <f t="shared" ref="G700:G716" si="288">ROUND(D700*E700,2)</f>
        <v>2592.73</v>
      </c>
      <c r="H700" s="30">
        <f t="shared" ref="H700:H716" si="289">ROUND(D700*F700,2)</f>
        <v>836.78</v>
      </c>
      <c r="I700" s="30">
        <f t="shared" ref="I700:I716" si="290">G700+H700</f>
        <v>3429.51</v>
      </c>
      <c r="J700" s="30">
        <f t="shared" si="285"/>
        <v>857.49</v>
      </c>
      <c r="K700" s="30">
        <f t="shared" ref="K700:K716" si="291">I700+J700</f>
        <v>4287</v>
      </c>
      <c r="L700" s="71">
        <f t="shared" si="287"/>
        <v>6.264183235241369E-2</v>
      </c>
    </row>
    <row r="701" spans="1:12" s="29" customFormat="1" ht="30" customHeight="1">
      <c r="A701" s="259" t="s">
        <v>935</v>
      </c>
      <c r="B701" s="189" t="s">
        <v>2274</v>
      </c>
      <c r="C701" s="68" t="s">
        <v>1625</v>
      </c>
      <c r="D701" s="30">
        <v>1</v>
      </c>
      <c r="E701" s="123">
        <v>3849</v>
      </c>
      <c r="F701" s="123">
        <v>956.31999999999994</v>
      </c>
      <c r="G701" s="30">
        <f t="shared" si="288"/>
        <v>3849</v>
      </c>
      <c r="H701" s="30">
        <f t="shared" si="289"/>
        <v>956.32</v>
      </c>
      <c r="I701" s="30">
        <f t="shared" si="290"/>
        <v>4805.32</v>
      </c>
      <c r="J701" s="30">
        <f t="shared" si="285"/>
        <v>1201.49</v>
      </c>
      <c r="K701" s="30">
        <f t="shared" si="291"/>
        <v>6006.8099999999995</v>
      </c>
      <c r="L701" s="71">
        <f t="shared" si="287"/>
        <v>8.7771771633497087E-2</v>
      </c>
    </row>
    <row r="702" spans="1:12" s="29" customFormat="1" ht="30" customHeight="1">
      <c r="A702" s="259" t="s">
        <v>936</v>
      </c>
      <c r="B702" s="189" t="s">
        <v>2275</v>
      </c>
      <c r="C702" s="68" t="s">
        <v>1625</v>
      </c>
      <c r="D702" s="30">
        <v>1</v>
      </c>
      <c r="E702" s="123">
        <v>5390.4138969999995</v>
      </c>
      <c r="F702" s="123">
        <v>1235.1361029999998</v>
      </c>
      <c r="G702" s="30">
        <f t="shared" si="288"/>
        <v>5390.41</v>
      </c>
      <c r="H702" s="30">
        <f t="shared" si="289"/>
        <v>1235.1400000000001</v>
      </c>
      <c r="I702" s="30">
        <f t="shared" si="290"/>
        <v>6625.55</v>
      </c>
      <c r="J702" s="30">
        <f t="shared" si="285"/>
        <v>1656.6</v>
      </c>
      <c r="K702" s="30">
        <f t="shared" si="291"/>
        <v>8282.15</v>
      </c>
      <c r="L702" s="71">
        <f t="shared" si="287"/>
        <v>0.12101913968218869</v>
      </c>
    </row>
    <row r="703" spans="1:12" s="29" customFormat="1" ht="30" customHeight="1">
      <c r="A703" s="259" t="s">
        <v>937</v>
      </c>
      <c r="B703" s="189" t="s">
        <v>2276</v>
      </c>
      <c r="C703" s="68" t="s">
        <v>1625</v>
      </c>
      <c r="D703" s="30">
        <v>2</v>
      </c>
      <c r="E703" s="123">
        <v>2315.54</v>
      </c>
      <c r="F703" s="123">
        <v>717.24</v>
      </c>
      <c r="G703" s="30">
        <f t="shared" si="288"/>
        <v>4631.08</v>
      </c>
      <c r="H703" s="30">
        <f t="shared" si="289"/>
        <v>1434.48</v>
      </c>
      <c r="I703" s="30">
        <f t="shared" si="290"/>
        <v>6065.5599999999995</v>
      </c>
      <c r="J703" s="30">
        <f t="shared" si="285"/>
        <v>1516.59</v>
      </c>
      <c r="K703" s="30">
        <f t="shared" si="291"/>
        <v>7582.15</v>
      </c>
      <c r="L703" s="71">
        <f t="shared" si="287"/>
        <v>0.11079070892718763</v>
      </c>
    </row>
    <row r="704" spans="1:12" s="29" customFormat="1" ht="30" customHeight="1">
      <c r="A704" s="259" t="s">
        <v>1535</v>
      </c>
      <c r="B704" s="189" t="s">
        <v>2277</v>
      </c>
      <c r="C704" s="68" t="s">
        <v>1625</v>
      </c>
      <c r="D704" s="30">
        <v>1</v>
      </c>
      <c r="E704" s="123">
        <v>9982.01</v>
      </c>
      <c r="F704" s="123">
        <v>956.31999999999994</v>
      </c>
      <c r="G704" s="30">
        <f t="shared" si="288"/>
        <v>9982.01</v>
      </c>
      <c r="H704" s="30">
        <f t="shared" si="289"/>
        <v>956.32</v>
      </c>
      <c r="I704" s="30">
        <f t="shared" si="290"/>
        <v>10938.33</v>
      </c>
      <c r="J704" s="30">
        <f t="shared" si="285"/>
        <v>2734.94</v>
      </c>
      <c r="K704" s="30">
        <f t="shared" si="291"/>
        <v>13673.27</v>
      </c>
      <c r="L704" s="71">
        <f t="shared" si="287"/>
        <v>0.19979442198490494</v>
      </c>
    </row>
    <row r="705" spans="1:12" s="29" customFormat="1" ht="30" customHeight="1">
      <c r="A705" s="259" t="s">
        <v>1536</v>
      </c>
      <c r="B705" s="189" t="s">
        <v>2278</v>
      </c>
      <c r="C705" s="68" t="s">
        <v>1625</v>
      </c>
      <c r="D705" s="30">
        <v>1</v>
      </c>
      <c r="E705" s="123">
        <v>11190.65</v>
      </c>
      <c r="F705" s="123">
        <v>1075.8599999999999</v>
      </c>
      <c r="G705" s="30">
        <f t="shared" si="288"/>
        <v>11190.65</v>
      </c>
      <c r="H705" s="30">
        <f t="shared" si="289"/>
        <v>1075.8599999999999</v>
      </c>
      <c r="I705" s="30">
        <f t="shared" si="290"/>
        <v>12266.51</v>
      </c>
      <c r="J705" s="30">
        <f t="shared" si="285"/>
        <v>3067.03</v>
      </c>
      <c r="K705" s="30">
        <f t="shared" si="291"/>
        <v>15333.54</v>
      </c>
      <c r="L705" s="71">
        <f t="shared" si="287"/>
        <v>0.22405436017005581</v>
      </c>
    </row>
    <row r="706" spans="1:12" s="29" customFormat="1" ht="30" customHeight="1">
      <c r="A706" s="259" t="s">
        <v>1537</v>
      </c>
      <c r="B706" s="189" t="s">
        <v>2279</v>
      </c>
      <c r="C706" s="68" t="s">
        <v>1625</v>
      </c>
      <c r="D706" s="30">
        <v>1</v>
      </c>
      <c r="E706" s="123">
        <v>12643.06</v>
      </c>
      <c r="F706" s="123">
        <v>1195.3999999999999</v>
      </c>
      <c r="G706" s="30">
        <f t="shared" si="288"/>
        <v>12643.06</v>
      </c>
      <c r="H706" s="30">
        <f t="shared" si="289"/>
        <v>1195.4000000000001</v>
      </c>
      <c r="I706" s="30">
        <f t="shared" si="290"/>
        <v>13838.46</v>
      </c>
      <c r="J706" s="30">
        <f t="shared" si="285"/>
        <v>3460.07</v>
      </c>
      <c r="K706" s="30">
        <f t="shared" si="291"/>
        <v>17298.53</v>
      </c>
      <c r="L706" s="71">
        <f t="shared" si="287"/>
        <v>0.25276688038329803</v>
      </c>
    </row>
    <row r="707" spans="1:12" s="29" customFormat="1" ht="30" customHeight="1">
      <c r="A707" s="259" t="s">
        <v>1538</v>
      </c>
      <c r="B707" s="189" t="s">
        <v>2280</v>
      </c>
      <c r="C707" s="68" t="s">
        <v>1625</v>
      </c>
      <c r="D707" s="30">
        <v>1</v>
      </c>
      <c r="E707" s="123">
        <v>17376.95</v>
      </c>
      <c r="F707" s="123">
        <v>1314.94</v>
      </c>
      <c r="G707" s="30">
        <f t="shared" si="288"/>
        <v>17376.95</v>
      </c>
      <c r="H707" s="30">
        <f t="shared" si="289"/>
        <v>1314.94</v>
      </c>
      <c r="I707" s="30">
        <f t="shared" si="290"/>
        <v>18691.89</v>
      </c>
      <c r="J707" s="30">
        <f t="shared" si="285"/>
        <v>4673.58</v>
      </c>
      <c r="K707" s="30">
        <f t="shared" si="291"/>
        <v>23365.47</v>
      </c>
      <c r="L707" s="71">
        <f t="shared" si="287"/>
        <v>0.3414172742186497</v>
      </c>
    </row>
    <row r="708" spans="1:12" s="29" customFormat="1" ht="30" customHeight="1">
      <c r="A708" s="259" t="s">
        <v>1539</v>
      </c>
      <c r="B708" s="189" t="s">
        <v>2281</v>
      </c>
      <c r="C708" s="68" t="s">
        <v>1625</v>
      </c>
      <c r="D708" s="30">
        <v>1</v>
      </c>
      <c r="E708" s="123">
        <v>6117.94</v>
      </c>
      <c r="F708" s="123">
        <v>1075.8599999999999</v>
      </c>
      <c r="G708" s="30">
        <f t="shared" si="288"/>
        <v>6117.94</v>
      </c>
      <c r="H708" s="30">
        <f t="shared" si="289"/>
        <v>1075.8599999999999</v>
      </c>
      <c r="I708" s="30">
        <f t="shared" si="290"/>
        <v>7193.7999999999993</v>
      </c>
      <c r="J708" s="30">
        <f t="shared" ref="J708:J712" si="292">ROUND($J$17*I708,2)</f>
        <v>1798.69</v>
      </c>
      <c r="K708" s="30">
        <f t="shared" si="291"/>
        <v>8992.49</v>
      </c>
      <c r="L708" s="71">
        <f t="shared" si="287"/>
        <v>0.13139865897148509</v>
      </c>
    </row>
    <row r="709" spans="1:12" s="29" customFormat="1" ht="30" customHeight="1">
      <c r="A709" s="259" t="s">
        <v>1540</v>
      </c>
      <c r="B709" s="189" t="s">
        <v>2282</v>
      </c>
      <c r="C709" s="68" t="s">
        <v>1625</v>
      </c>
      <c r="D709" s="30">
        <v>1</v>
      </c>
      <c r="E709" s="123">
        <v>10730</v>
      </c>
      <c r="F709" s="123">
        <v>1195.3999999999999</v>
      </c>
      <c r="G709" s="30">
        <f t="shared" si="288"/>
        <v>10730</v>
      </c>
      <c r="H709" s="30">
        <f t="shared" si="289"/>
        <v>1195.4000000000001</v>
      </c>
      <c r="I709" s="30">
        <f t="shared" si="290"/>
        <v>11925.4</v>
      </c>
      <c r="J709" s="30">
        <f t="shared" si="292"/>
        <v>2981.74</v>
      </c>
      <c r="K709" s="30">
        <f t="shared" si="291"/>
        <v>14907.14</v>
      </c>
      <c r="L709" s="71">
        <f t="shared" si="287"/>
        <v>0.21782378463586657</v>
      </c>
    </row>
    <row r="710" spans="1:12" s="29" customFormat="1" ht="30" customHeight="1">
      <c r="A710" s="259" t="s">
        <v>1541</v>
      </c>
      <c r="B710" s="189" t="s">
        <v>2283</v>
      </c>
      <c r="C710" s="68" t="s">
        <v>1625</v>
      </c>
      <c r="D710" s="30">
        <v>1</v>
      </c>
      <c r="E710" s="123">
        <v>12919.05</v>
      </c>
      <c r="F710" s="123">
        <v>812.74</v>
      </c>
      <c r="G710" s="30">
        <f t="shared" si="288"/>
        <v>12919.05</v>
      </c>
      <c r="H710" s="30">
        <f t="shared" si="289"/>
        <v>812.74</v>
      </c>
      <c r="I710" s="30">
        <f t="shared" si="290"/>
        <v>13731.789999999999</v>
      </c>
      <c r="J710" s="30">
        <f t="shared" si="292"/>
        <v>3433.4</v>
      </c>
      <c r="K710" s="30">
        <f t="shared" si="291"/>
        <v>17165.189999999999</v>
      </c>
      <c r="L710" s="71">
        <f t="shared" si="287"/>
        <v>0.25081851044490966</v>
      </c>
    </row>
    <row r="711" spans="1:12" s="29" customFormat="1" ht="30" customHeight="1">
      <c r="A711" s="259" t="s">
        <v>1542</v>
      </c>
      <c r="B711" s="189" t="s">
        <v>2284</v>
      </c>
      <c r="C711" s="68" t="s">
        <v>1625</v>
      </c>
      <c r="D711" s="30">
        <v>1</v>
      </c>
      <c r="E711" s="123">
        <v>26845.192167668003</v>
      </c>
      <c r="F711" s="123">
        <v>419.02267833199994</v>
      </c>
      <c r="G711" s="30">
        <f t="shared" si="288"/>
        <v>26845.19</v>
      </c>
      <c r="H711" s="30">
        <f t="shared" si="289"/>
        <v>419.02</v>
      </c>
      <c r="I711" s="30">
        <f t="shared" si="290"/>
        <v>27264.21</v>
      </c>
      <c r="J711" s="30">
        <f t="shared" si="292"/>
        <v>6816.94</v>
      </c>
      <c r="K711" s="30">
        <f t="shared" si="291"/>
        <v>34081.15</v>
      </c>
      <c r="L711" s="71">
        <f t="shared" si="287"/>
        <v>0.49799526117972093</v>
      </c>
    </row>
    <row r="712" spans="1:12" s="29" customFormat="1" ht="30" customHeight="1">
      <c r="A712" s="259" t="s">
        <v>1543</v>
      </c>
      <c r="B712" s="189" t="s">
        <v>2285</v>
      </c>
      <c r="C712" s="68" t="s">
        <v>1625</v>
      </c>
      <c r="D712" s="30">
        <v>1</v>
      </c>
      <c r="E712" s="123">
        <v>34470.312167667995</v>
      </c>
      <c r="F712" s="123">
        <v>431.46135733200003</v>
      </c>
      <c r="G712" s="30">
        <f t="shared" si="288"/>
        <v>34470.31</v>
      </c>
      <c r="H712" s="30">
        <f t="shared" si="289"/>
        <v>431.46</v>
      </c>
      <c r="I712" s="30">
        <f t="shared" si="290"/>
        <v>34901.769999999997</v>
      </c>
      <c r="J712" s="30">
        <f t="shared" si="292"/>
        <v>8726.58</v>
      </c>
      <c r="K712" s="30">
        <f t="shared" si="291"/>
        <v>43628.35</v>
      </c>
      <c r="L712" s="71">
        <f t="shared" si="287"/>
        <v>0.63749936704278687</v>
      </c>
    </row>
    <row r="713" spans="1:12" s="29" customFormat="1" ht="35.1" customHeight="1">
      <c r="A713" s="259" t="s">
        <v>938</v>
      </c>
      <c r="B713" s="189" t="s">
        <v>2286</v>
      </c>
      <c r="C713" s="68" t="s">
        <v>1625</v>
      </c>
      <c r="D713" s="30">
        <v>1</v>
      </c>
      <c r="E713" s="123">
        <v>289.89999999999998</v>
      </c>
      <c r="F713" s="123">
        <v>149.42499999999998</v>
      </c>
      <c r="G713" s="30">
        <f t="shared" si="288"/>
        <v>289.89999999999998</v>
      </c>
      <c r="H713" s="30">
        <f t="shared" si="289"/>
        <v>149.43</v>
      </c>
      <c r="I713" s="30">
        <f t="shared" si="290"/>
        <v>439.33</v>
      </c>
      <c r="J713" s="30">
        <f t="shared" si="285"/>
        <v>109.85</v>
      </c>
      <c r="K713" s="30">
        <f t="shared" si="291"/>
        <v>549.17999999999995</v>
      </c>
      <c r="L713" s="71">
        <f t="shared" si="287"/>
        <v>8.024642288616407E-3</v>
      </c>
    </row>
    <row r="714" spans="1:12" s="29" customFormat="1" ht="35.1" customHeight="1">
      <c r="A714" s="259" t="s">
        <v>939</v>
      </c>
      <c r="B714" s="189" t="s">
        <v>2287</v>
      </c>
      <c r="C714" s="68" t="s">
        <v>1625</v>
      </c>
      <c r="D714" s="30">
        <v>1</v>
      </c>
      <c r="E714" s="123">
        <v>355.66</v>
      </c>
      <c r="F714" s="123">
        <v>119.53999999999999</v>
      </c>
      <c r="G714" s="30">
        <f t="shared" si="288"/>
        <v>355.66</v>
      </c>
      <c r="H714" s="30">
        <f t="shared" si="289"/>
        <v>119.54</v>
      </c>
      <c r="I714" s="30">
        <f t="shared" si="290"/>
        <v>475.20000000000005</v>
      </c>
      <c r="J714" s="30">
        <f t="shared" si="285"/>
        <v>118.82</v>
      </c>
      <c r="K714" s="30">
        <f t="shared" si="291"/>
        <v>594.02</v>
      </c>
      <c r="L714" s="71">
        <f t="shared" si="287"/>
        <v>8.679846338693906E-3</v>
      </c>
    </row>
    <row r="715" spans="1:12" s="29" customFormat="1" ht="35.1" customHeight="1">
      <c r="A715" s="259" t="s">
        <v>940</v>
      </c>
      <c r="B715" s="189" t="s">
        <v>2288</v>
      </c>
      <c r="C715" s="68" t="s">
        <v>1625</v>
      </c>
      <c r="D715" s="30">
        <v>1</v>
      </c>
      <c r="E715" s="123">
        <v>213.21</v>
      </c>
      <c r="F715" s="123">
        <v>149.42499999999998</v>
      </c>
      <c r="G715" s="30">
        <f t="shared" si="288"/>
        <v>213.21</v>
      </c>
      <c r="H715" s="30">
        <f t="shared" si="289"/>
        <v>149.43</v>
      </c>
      <c r="I715" s="30">
        <f t="shared" si="290"/>
        <v>362.64</v>
      </c>
      <c r="J715" s="30">
        <f t="shared" si="285"/>
        <v>90.67</v>
      </c>
      <c r="K715" s="30">
        <f t="shared" si="291"/>
        <v>453.31</v>
      </c>
      <c r="L715" s="71">
        <f t="shared" si="287"/>
        <v>6.6237856364993342E-3</v>
      </c>
    </row>
    <row r="716" spans="1:12" s="29" customFormat="1" ht="35.1" customHeight="1">
      <c r="A716" s="259" t="s">
        <v>941</v>
      </c>
      <c r="B716" s="189" t="s">
        <v>2289</v>
      </c>
      <c r="C716" s="68" t="s">
        <v>1625</v>
      </c>
      <c r="D716" s="192">
        <v>1</v>
      </c>
      <c r="E716" s="123">
        <v>115.31</v>
      </c>
      <c r="F716" s="123">
        <v>119.53999999999999</v>
      </c>
      <c r="G716" s="30">
        <f t="shared" si="288"/>
        <v>115.31</v>
      </c>
      <c r="H716" s="30">
        <f t="shared" si="289"/>
        <v>119.54</v>
      </c>
      <c r="I716" s="30">
        <f t="shared" si="290"/>
        <v>234.85000000000002</v>
      </c>
      <c r="J716" s="30">
        <f t="shared" si="285"/>
        <v>58.72</v>
      </c>
      <c r="K716" s="30">
        <f t="shared" si="291"/>
        <v>293.57000000000005</v>
      </c>
      <c r="L716" s="71">
        <f t="shared" si="287"/>
        <v>4.2896577382080915E-3</v>
      </c>
    </row>
    <row r="717" spans="1:12" s="29" customFormat="1" ht="30" customHeight="1">
      <c r="A717" s="255" t="s">
        <v>942</v>
      </c>
      <c r="B717" s="115" t="s">
        <v>44</v>
      </c>
      <c r="C717" s="98"/>
      <c r="D717" s="99">
        <v>0</v>
      </c>
      <c r="E717" s="99"/>
      <c r="F717" s="99"/>
      <c r="G717" s="120">
        <f t="shared" ref="G717:L717" si="293">SUM(G718:G739)</f>
        <v>3864.5400000000004</v>
      </c>
      <c r="H717" s="120">
        <f t="shared" si="293"/>
        <v>478.18999999999994</v>
      </c>
      <c r="I717" s="120">
        <f t="shared" si="293"/>
        <v>4342.7299999999996</v>
      </c>
      <c r="J717" s="120">
        <f t="shared" si="293"/>
        <v>1085.8399999999999</v>
      </c>
      <c r="K717" s="120">
        <f t="shared" si="293"/>
        <v>5428.5700000000006</v>
      </c>
      <c r="L717" s="187">
        <f t="shared" si="293"/>
        <v>7.932250334810878E-2</v>
      </c>
    </row>
    <row r="718" spans="1:12" s="29" customFormat="1" ht="30" customHeight="1">
      <c r="A718" s="259" t="s">
        <v>943</v>
      </c>
      <c r="B718" s="189" t="s">
        <v>2290</v>
      </c>
      <c r="C718" s="68" t="s">
        <v>2291</v>
      </c>
      <c r="D718" s="30">
        <v>1</v>
      </c>
      <c r="E718" s="123">
        <v>226.97560975609755</v>
      </c>
      <c r="F718" s="123">
        <v>14.942499999999999</v>
      </c>
      <c r="G718" s="30">
        <f t="shared" ref="G718:G725" si="294">ROUND(D718*E718,2)</f>
        <v>226.98</v>
      </c>
      <c r="H718" s="30">
        <f t="shared" ref="H718:H725" si="295">ROUND(D718*F718,2)</f>
        <v>14.94</v>
      </c>
      <c r="I718" s="30">
        <f t="shared" ref="I718:I725" si="296">G718+H718</f>
        <v>241.92</v>
      </c>
      <c r="J718" s="30">
        <f t="shared" ref="J718:J726" si="297">ROUND($J$17*I718,2)</f>
        <v>60.49</v>
      </c>
      <c r="K718" s="30">
        <f t="shared" ref="K718:K725" si="298">I718+J718</f>
        <v>302.40999999999997</v>
      </c>
      <c r="L718" s="71">
        <f t="shared" ref="L718:L739" si="299">K718/$K$1306*100</f>
        <v>4.4188282065998185E-3</v>
      </c>
    </row>
    <row r="719" spans="1:12" s="29" customFormat="1" ht="30" customHeight="1">
      <c r="A719" s="259" t="s">
        <v>944</v>
      </c>
      <c r="B719" s="189" t="s">
        <v>2292</v>
      </c>
      <c r="C719" s="68" t="s">
        <v>2291</v>
      </c>
      <c r="D719" s="30">
        <v>1</v>
      </c>
      <c r="E719" s="123">
        <v>107.71950000000001</v>
      </c>
      <c r="F719" s="123">
        <v>14.942499999999999</v>
      </c>
      <c r="G719" s="30">
        <f>ROUND(D719*E719,2)</f>
        <v>107.72</v>
      </c>
      <c r="H719" s="30">
        <f>ROUND(D719*F719,2)</f>
        <v>14.94</v>
      </c>
      <c r="I719" s="30">
        <f>G719+H719</f>
        <v>122.66</v>
      </c>
      <c r="J719" s="30">
        <f t="shared" si="297"/>
        <v>30.67</v>
      </c>
      <c r="K719" s="30">
        <f>I719+J719</f>
        <v>153.32999999999998</v>
      </c>
      <c r="L719" s="71">
        <f t="shared" si="299"/>
        <v>2.2404646966633053E-3</v>
      </c>
    </row>
    <row r="720" spans="1:12" s="29" customFormat="1" ht="30" customHeight="1">
      <c r="A720" s="259" t="s">
        <v>945</v>
      </c>
      <c r="B720" s="189" t="s">
        <v>2293</v>
      </c>
      <c r="C720" s="68" t="s">
        <v>2291</v>
      </c>
      <c r="D720" s="30">
        <v>1</v>
      </c>
      <c r="E720" s="123">
        <v>75.26400000000001</v>
      </c>
      <c r="F720" s="123">
        <v>14.942499999999999</v>
      </c>
      <c r="G720" s="30">
        <f>ROUND(D720*E720,2)</f>
        <v>75.260000000000005</v>
      </c>
      <c r="H720" s="30">
        <f>ROUND(D720*F720,2)</f>
        <v>14.94</v>
      </c>
      <c r="I720" s="30">
        <f>G720+H720</f>
        <v>90.2</v>
      </c>
      <c r="J720" s="30">
        <f t="shared" si="297"/>
        <v>22.55</v>
      </c>
      <c r="K720" s="30">
        <f>I720+J720</f>
        <v>112.75</v>
      </c>
      <c r="L720" s="71">
        <f t="shared" si="299"/>
        <v>1.6475079537519577E-3</v>
      </c>
    </row>
    <row r="721" spans="1:12" s="29" customFormat="1" ht="35.1" customHeight="1">
      <c r="A721" s="259" t="s">
        <v>946</v>
      </c>
      <c r="B721" s="189" t="s">
        <v>2294</v>
      </c>
      <c r="C721" s="68" t="s">
        <v>1668</v>
      </c>
      <c r="D721" s="30">
        <v>1</v>
      </c>
      <c r="E721" s="123">
        <v>143.44829899999996</v>
      </c>
      <c r="F721" s="123">
        <v>8.7071989999999992</v>
      </c>
      <c r="G721" s="30">
        <f>ROUND(D721*E721,2)</f>
        <v>143.44999999999999</v>
      </c>
      <c r="H721" s="30">
        <f>ROUND(D721*F721,2)</f>
        <v>8.7100000000000009</v>
      </c>
      <c r="I721" s="30">
        <f>G721+H721</f>
        <v>152.16</v>
      </c>
      <c r="J721" s="30">
        <f t="shared" si="297"/>
        <v>38.04</v>
      </c>
      <c r="K721" s="30">
        <f>I721+J721</f>
        <v>190.2</v>
      </c>
      <c r="L721" s="71">
        <f t="shared" si="299"/>
        <v>2.7792107565731469E-3</v>
      </c>
    </row>
    <row r="722" spans="1:12" s="29" customFormat="1" ht="35.1" customHeight="1">
      <c r="A722" s="259" t="s">
        <v>947</v>
      </c>
      <c r="B722" s="189" t="s">
        <v>2295</v>
      </c>
      <c r="C722" s="68" t="s">
        <v>1668</v>
      </c>
      <c r="D722" s="30">
        <v>1</v>
      </c>
      <c r="E722" s="123">
        <v>98.081430000000012</v>
      </c>
      <c r="F722" s="123">
        <v>5.9285700000000006</v>
      </c>
      <c r="G722" s="30">
        <f t="shared" si="294"/>
        <v>98.08</v>
      </c>
      <c r="H722" s="30">
        <f t="shared" si="295"/>
        <v>5.93</v>
      </c>
      <c r="I722" s="30">
        <f t="shared" si="296"/>
        <v>104.00999999999999</v>
      </c>
      <c r="J722" s="30">
        <f t="shared" si="297"/>
        <v>26.01</v>
      </c>
      <c r="K722" s="30">
        <f t="shared" si="298"/>
        <v>130.01999999999998</v>
      </c>
      <c r="L722" s="71">
        <f t="shared" si="299"/>
        <v>1.8998579525217694E-3</v>
      </c>
    </row>
    <row r="723" spans="1:12" s="29" customFormat="1" ht="35.1" customHeight="1">
      <c r="A723" s="259" t="s">
        <v>948</v>
      </c>
      <c r="B723" s="189" t="s">
        <v>2296</v>
      </c>
      <c r="C723" s="68" t="s">
        <v>1668</v>
      </c>
      <c r="D723" s="30">
        <v>1</v>
      </c>
      <c r="E723" s="123">
        <v>46.957993000000002</v>
      </c>
      <c r="F723" s="123">
        <v>4.8320069999999999</v>
      </c>
      <c r="G723" s="30">
        <f t="shared" si="294"/>
        <v>46.96</v>
      </c>
      <c r="H723" s="30">
        <f t="shared" si="295"/>
        <v>4.83</v>
      </c>
      <c r="I723" s="30">
        <f t="shared" si="296"/>
        <v>51.79</v>
      </c>
      <c r="J723" s="30">
        <f t="shared" si="297"/>
        <v>12.95</v>
      </c>
      <c r="K723" s="30">
        <f t="shared" si="298"/>
        <v>64.739999999999995</v>
      </c>
      <c r="L723" s="71">
        <f t="shared" si="299"/>
        <v>9.4598372439824165E-4</v>
      </c>
    </row>
    <row r="724" spans="1:12" s="29" customFormat="1" ht="35.1" customHeight="1">
      <c r="A724" s="259" t="s">
        <v>949</v>
      </c>
      <c r="B724" s="189" t="s">
        <v>2297</v>
      </c>
      <c r="C724" s="68" t="s">
        <v>1668</v>
      </c>
      <c r="D724" s="30">
        <v>1</v>
      </c>
      <c r="E724" s="123">
        <v>181.07583399999999</v>
      </c>
      <c r="F724" s="123">
        <v>7.5278100000000006</v>
      </c>
      <c r="G724" s="30">
        <f t="shared" si="294"/>
        <v>181.08</v>
      </c>
      <c r="H724" s="30">
        <f t="shared" si="295"/>
        <v>7.53</v>
      </c>
      <c r="I724" s="30">
        <f t="shared" si="296"/>
        <v>188.61</v>
      </c>
      <c r="J724" s="30">
        <f t="shared" si="297"/>
        <v>47.16</v>
      </c>
      <c r="K724" s="30">
        <f t="shared" si="298"/>
        <v>235.77</v>
      </c>
      <c r="L724" s="71">
        <f t="shared" si="299"/>
        <v>3.4450815987237169E-3</v>
      </c>
    </row>
    <row r="725" spans="1:12" s="29" customFormat="1" ht="35.1" customHeight="1">
      <c r="A725" s="259" t="s">
        <v>950</v>
      </c>
      <c r="B725" s="189" t="s">
        <v>2298</v>
      </c>
      <c r="C725" s="68" t="s">
        <v>1668</v>
      </c>
      <c r="D725" s="30">
        <v>1</v>
      </c>
      <c r="E725" s="123">
        <v>74.670639999999992</v>
      </c>
      <c r="F725" s="123">
        <v>5.3793599999999993</v>
      </c>
      <c r="G725" s="30">
        <f t="shared" si="294"/>
        <v>74.67</v>
      </c>
      <c r="H725" s="30">
        <f t="shared" si="295"/>
        <v>5.38</v>
      </c>
      <c r="I725" s="30">
        <f t="shared" si="296"/>
        <v>80.05</v>
      </c>
      <c r="J725" s="30">
        <f t="shared" si="297"/>
        <v>20.02</v>
      </c>
      <c r="K725" s="30">
        <f t="shared" si="298"/>
        <v>100.07</v>
      </c>
      <c r="L725" s="71">
        <f t="shared" si="299"/>
        <v>1.462227236647081E-3</v>
      </c>
    </row>
    <row r="726" spans="1:12" s="29" customFormat="1" ht="35.1" customHeight="1">
      <c r="A726" s="259" t="s">
        <v>951</v>
      </c>
      <c r="B726" s="189" t="s">
        <v>2299</v>
      </c>
      <c r="C726" s="68" t="s">
        <v>1668</v>
      </c>
      <c r="D726" s="30">
        <v>1</v>
      </c>
      <c r="E726" s="123">
        <v>120.94381300000001</v>
      </c>
      <c r="F726" s="123">
        <v>6.4861870000000001</v>
      </c>
      <c r="G726" s="30">
        <f>ROUND(D726*E726,2)</f>
        <v>120.94</v>
      </c>
      <c r="H726" s="30">
        <f>ROUND(D726*F726,2)</f>
        <v>6.49</v>
      </c>
      <c r="I726" s="30">
        <f>G726+H726</f>
        <v>127.42999999999999</v>
      </c>
      <c r="J726" s="30">
        <f t="shared" si="297"/>
        <v>31.86</v>
      </c>
      <c r="K726" s="30">
        <f>I726+J726</f>
        <v>159.29</v>
      </c>
      <c r="L726" s="71">
        <f t="shared" si="299"/>
        <v>2.3275524785201715E-3</v>
      </c>
    </row>
    <row r="727" spans="1:12" s="29" customFormat="1" ht="35.1" customHeight="1">
      <c r="A727" s="259" t="s">
        <v>952</v>
      </c>
      <c r="B727" s="189" t="s">
        <v>2300</v>
      </c>
      <c r="C727" s="68" t="s">
        <v>1668</v>
      </c>
      <c r="D727" s="30">
        <v>1</v>
      </c>
      <c r="E727" s="123">
        <v>137.117479</v>
      </c>
      <c r="F727" s="123">
        <v>8.1287990000000008</v>
      </c>
      <c r="G727" s="30">
        <f>ROUND(D727*E727,2)</f>
        <v>137.12</v>
      </c>
      <c r="H727" s="30">
        <f>ROUND(D727*F727,2)</f>
        <v>8.1300000000000008</v>
      </c>
      <c r="I727" s="30">
        <f>G727+H727</f>
        <v>145.25</v>
      </c>
      <c r="J727" s="30">
        <f>ROUND($J$17*I727,2)</f>
        <v>36.32</v>
      </c>
      <c r="K727" s="30">
        <f>I727+J727</f>
        <v>181.57</v>
      </c>
      <c r="L727" s="71">
        <f t="shared" si="299"/>
        <v>2.6531088174079195E-3</v>
      </c>
    </row>
    <row r="728" spans="1:12" s="29" customFormat="1" ht="33.75" customHeight="1">
      <c r="A728" s="260" t="s">
        <v>1462</v>
      </c>
      <c r="B728" s="189" t="s">
        <v>2301</v>
      </c>
      <c r="C728" s="68" t="s">
        <v>1668</v>
      </c>
      <c r="D728" s="30">
        <v>1</v>
      </c>
      <c r="E728" s="123">
        <v>102.538217</v>
      </c>
      <c r="F728" s="123">
        <v>7.933783</v>
      </c>
      <c r="G728" s="30">
        <f t="shared" ref="G728:G734" si="300">ROUND(D728*E728,2)</f>
        <v>102.54</v>
      </c>
      <c r="H728" s="30">
        <f t="shared" ref="H728:H734" si="301">ROUND(D728*F728,2)</f>
        <v>7.93</v>
      </c>
      <c r="I728" s="30">
        <f t="shared" ref="I728:I734" si="302">G728+H728</f>
        <v>110.47</v>
      </c>
      <c r="J728" s="30">
        <f t="shared" ref="J728:J734" si="303">ROUND($J$17*I728,2)</f>
        <v>27.62</v>
      </c>
      <c r="K728" s="30">
        <f t="shared" ref="K728:K734" si="304">I728+J728</f>
        <v>138.09</v>
      </c>
      <c r="L728" s="71">
        <f t="shared" si="299"/>
        <v>2.0177771470829965E-3</v>
      </c>
    </row>
    <row r="729" spans="1:12" s="29" customFormat="1" ht="33.75" customHeight="1">
      <c r="A729" s="260" t="s">
        <v>1463</v>
      </c>
      <c r="B729" s="189" t="s">
        <v>2302</v>
      </c>
      <c r="C729" s="68" t="s">
        <v>1668</v>
      </c>
      <c r="D729" s="30">
        <v>1</v>
      </c>
      <c r="E729" s="123">
        <v>176.99</v>
      </c>
      <c r="F729" s="123">
        <v>6.9408000000000003</v>
      </c>
      <c r="G729" s="30">
        <f t="shared" si="300"/>
        <v>176.99</v>
      </c>
      <c r="H729" s="30">
        <f t="shared" si="301"/>
        <v>6.94</v>
      </c>
      <c r="I729" s="30">
        <f t="shared" si="302"/>
        <v>183.93</v>
      </c>
      <c r="J729" s="30">
        <f t="shared" si="303"/>
        <v>45.99</v>
      </c>
      <c r="K729" s="30">
        <f t="shared" si="304"/>
        <v>229.92000000000002</v>
      </c>
      <c r="L729" s="71">
        <f t="shared" si="299"/>
        <v>3.3596011416997793E-3</v>
      </c>
    </row>
    <row r="730" spans="1:12" s="29" customFormat="1" ht="35.25" customHeight="1">
      <c r="A730" s="260" t="s">
        <v>1464</v>
      </c>
      <c r="B730" s="189" t="s">
        <v>2303</v>
      </c>
      <c r="C730" s="68" t="s">
        <v>1668</v>
      </c>
      <c r="D730" s="30">
        <v>1</v>
      </c>
      <c r="E730" s="123">
        <v>125.783447</v>
      </c>
      <c r="F730" s="123">
        <v>18.284783000000001</v>
      </c>
      <c r="G730" s="30">
        <f t="shared" si="300"/>
        <v>125.78</v>
      </c>
      <c r="H730" s="30">
        <f t="shared" si="301"/>
        <v>18.28</v>
      </c>
      <c r="I730" s="30">
        <f t="shared" si="302"/>
        <v>144.06</v>
      </c>
      <c r="J730" s="30">
        <f t="shared" si="303"/>
        <v>36.020000000000003</v>
      </c>
      <c r="K730" s="30">
        <f t="shared" si="304"/>
        <v>180.08</v>
      </c>
      <c r="L730" s="71">
        <f t="shared" si="299"/>
        <v>2.6313368719437032E-3</v>
      </c>
    </row>
    <row r="731" spans="1:12" s="29" customFormat="1" ht="35.25" customHeight="1">
      <c r="A731" s="260" t="s">
        <v>1465</v>
      </c>
      <c r="B731" s="189" t="s">
        <v>2304</v>
      </c>
      <c r="C731" s="68" t="s">
        <v>1668</v>
      </c>
      <c r="D731" s="30">
        <v>1</v>
      </c>
      <c r="E731" s="123">
        <v>157.17544700000002</v>
      </c>
      <c r="F731" s="123">
        <v>31.069783000000001</v>
      </c>
      <c r="G731" s="30">
        <f t="shared" si="300"/>
        <v>157.18</v>
      </c>
      <c r="H731" s="30">
        <f t="shared" si="301"/>
        <v>31.07</v>
      </c>
      <c r="I731" s="30">
        <f t="shared" si="302"/>
        <v>188.25</v>
      </c>
      <c r="J731" s="30">
        <f t="shared" si="303"/>
        <v>47.07</v>
      </c>
      <c r="K731" s="30">
        <f t="shared" si="304"/>
        <v>235.32</v>
      </c>
      <c r="L731" s="71">
        <f t="shared" si="299"/>
        <v>3.4385061789526448E-3</v>
      </c>
    </row>
    <row r="732" spans="1:12" s="29" customFormat="1" ht="35.25" customHeight="1">
      <c r="A732" s="260" t="s">
        <v>1466</v>
      </c>
      <c r="B732" s="189" t="s">
        <v>2305</v>
      </c>
      <c r="C732" s="68" t="s">
        <v>1668</v>
      </c>
      <c r="D732" s="30">
        <v>1</v>
      </c>
      <c r="E732" s="123">
        <v>579.70300699999996</v>
      </c>
      <c r="F732" s="123">
        <v>32.226583000000005</v>
      </c>
      <c r="G732" s="30">
        <f t="shared" si="300"/>
        <v>579.70000000000005</v>
      </c>
      <c r="H732" s="30">
        <f t="shared" si="301"/>
        <v>32.229999999999997</v>
      </c>
      <c r="I732" s="30">
        <f t="shared" si="302"/>
        <v>611.93000000000006</v>
      </c>
      <c r="J732" s="30">
        <f t="shared" si="303"/>
        <v>153</v>
      </c>
      <c r="K732" s="30">
        <f t="shared" si="304"/>
        <v>764.93000000000006</v>
      </c>
      <c r="L732" s="71">
        <f t="shared" si="299"/>
        <v>1.1177190767747095E-2</v>
      </c>
    </row>
    <row r="733" spans="1:12" s="29" customFormat="1" ht="35.25" customHeight="1">
      <c r="A733" s="260" t="s">
        <v>1467</v>
      </c>
      <c r="B733" s="189" t="s">
        <v>2306</v>
      </c>
      <c r="C733" s="68" t="s">
        <v>1668</v>
      </c>
      <c r="D733" s="30">
        <v>1</v>
      </c>
      <c r="E733" s="123">
        <v>362.41241500000001</v>
      </c>
      <c r="F733" s="123">
        <v>46.132935000000003</v>
      </c>
      <c r="G733" s="30">
        <f t="shared" si="300"/>
        <v>362.41</v>
      </c>
      <c r="H733" s="30">
        <f t="shared" si="301"/>
        <v>46.13</v>
      </c>
      <c r="I733" s="30">
        <f t="shared" si="302"/>
        <v>408.54</v>
      </c>
      <c r="J733" s="30">
        <f t="shared" si="303"/>
        <v>102.15</v>
      </c>
      <c r="K733" s="30">
        <f t="shared" si="304"/>
        <v>510.69000000000005</v>
      </c>
      <c r="L733" s="71">
        <f t="shared" si="299"/>
        <v>7.4622247175307084E-3</v>
      </c>
    </row>
    <row r="734" spans="1:12" s="29" customFormat="1" ht="35.25" customHeight="1">
      <c r="A734" s="260" t="s">
        <v>1468</v>
      </c>
      <c r="B734" s="189" t="s">
        <v>2307</v>
      </c>
      <c r="C734" s="68" t="s">
        <v>1668</v>
      </c>
      <c r="D734" s="30">
        <v>1</v>
      </c>
      <c r="E734" s="123">
        <v>270.51797499999998</v>
      </c>
      <c r="F734" s="123">
        <v>47.868134999999995</v>
      </c>
      <c r="G734" s="30">
        <f t="shared" si="300"/>
        <v>270.52</v>
      </c>
      <c r="H734" s="30">
        <f t="shared" si="301"/>
        <v>47.87</v>
      </c>
      <c r="I734" s="30">
        <f t="shared" si="302"/>
        <v>318.39</v>
      </c>
      <c r="J734" s="30">
        <f t="shared" si="303"/>
        <v>79.61</v>
      </c>
      <c r="K734" s="30">
        <f t="shared" si="304"/>
        <v>398</v>
      </c>
      <c r="L734" s="71">
        <f t="shared" si="299"/>
        <v>5.8155934864148927E-3</v>
      </c>
    </row>
    <row r="735" spans="1:12" s="29" customFormat="1" ht="30" customHeight="1">
      <c r="A735" s="260" t="s">
        <v>1469</v>
      </c>
      <c r="B735" s="189" t="s">
        <v>2308</v>
      </c>
      <c r="C735" s="68" t="s">
        <v>1625</v>
      </c>
      <c r="D735" s="30">
        <v>1</v>
      </c>
      <c r="E735" s="123">
        <v>157.33000000000001</v>
      </c>
      <c r="F735" s="123">
        <v>37.491399999999999</v>
      </c>
      <c r="G735" s="30">
        <f t="shared" ref="G735:G739" si="305">ROUND(D735*E735,2)</f>
        <v>157.33000000000001</v>
      </c>
      <c r="H735" s="30">
        <f t="shared" ref="H735:H739" si="306">ROUND(D735*F735,2)</f>
        <v>37.49</v>
      </c>
      <c r="I735" s="30">
        <f t="shared" ref="I735:I739" si="307">G735+H735</f>
        <v>194.82000000000002</v>
      </c>
      <c r="J735" s="30">
        <f t="shared" ref="J735:J739" si="308">ROUND($J$17*I735,2)</f>
        <v>48.71</v>
      </c>
      <c r="K735" s="30">
        <f t="shared" ref="K735:K739" si="309">I735+J735</f>
        <v>243.53000000000003</v>
      </c>
      <c r="L735" s="71">
        <f t="shared" si="299"/>
        <v>3.5584710596648721E-3</v>
      </c>
    </row>
    <row r="736" spans="1:12" s="29" customFormat="1" ht="30" customHeight="1">
      <c r="A736" s="260" t="s">
        <v>1470</v>
      </c>
      <c r="B736" s="189" t="s">
        <v>2309</v>
      </c>
      <c r="C736" s="68" t="s">
        <v>1625</v>
      </c>
      <c r="D736" s="30">
        <v>1</v>
      </c>
      <c r="E736" s="123">
        <v>244</v>
      </c>
      <c r="F736" s="123">
        <v>41.119599999999998</v>
      </c>
      <c r="G736" s="30">
        <f t="shared" si="305"/>
        <v>244</v>
      </c>
      <c r="H736" s="30">
        <f t="shared" si="306"/>
        <v>41.12</v>
      </c>
      <c r="I736" s="30">
        <f t="shared" si="307"/>
        <v>285.12</v>
      </c>
      <c r="J736" s="30">
        <f t="shared" si="308"/>
        <v>71.290000000000006</v>
      </c>
      <c r="K736" s="30">
        <f t="shared" si="309"/>
        <v>356.41</v>
      </c>
      <c r="L736" s="71">
        <f t="shared" si="299"/>
        <v>5.2078785791284726E-3</v>
      </c>
    </row>
    <row r="737" spans="1:12" s="29" customFormat="1" ht="30" customHeight="1">
      <c r="A737" s="260" t="s">
        <v>1471</v>
      </c>
      <c r="B737" s="189" t="s">
        <v>2310</v>
      </c>
      <c r="C737" s="68" t="s">
        <v>1625</v>
      </c>
      <c r="D737" s="30">
        <v>1</v>
      </c>
      <c r="E737" s="123">
        <v>129.9</v>
      </c>
      <c r="F737" s="123">
        <v>36.281999999999996</v>
      </c>
      <c r="G737" s="30">
        <f t="shared" si="305"/>
        <v>129.9</v>
      </c>
      <c r="H737" s="30">
        <f t="shared" si="306"/>
        <v>36.28</v>
      </c>
      <c r="I737" s="30">
        <f t="shared" si="307"/>
        <v>166.18</v>
      </c>
      <c r="J737" s="30">
        <f t="shared" si="308"/>
        <v>41.55</v>
      </c>
      <c r="K737" s="30">
        <f t="shared" si="309"/>
        <v>207.73000000000002</v>
      </c>
      <c r="L737" s="71">
        <f t="shared" si="299"/>
        <v>3.0353598867662456E-3</v>
      </c>
    </row>
    <row r="738" spans="1:12" s="29" customFormat="1" ht="30" customHeight="1">
      <c r="A738" s="260" t="s">
        <v>1472</v>
      </c>
      <c r="B738" s="189" t="s">
        <v>2311</v>
      </c>
      <c r="C738" s="68" t="s">
        <v>1625</v>
      </c>
      <c r="D738" s="30">
        <v>1</v>
      </c>
      <c r="E738" s="123">
        <v>129.34</v>
      </c>
      <c r="F738" s="123">
        <v>38.700800000000001</v>
      </c>
      <c r="G738" s="30">
        <f t="shared" si="305"/>
        <v>129.34</v>
      </c>
      <c r="H738" s="30">
        <f t="shared" si="306"/>
        <v>38.700000000000003</v>
      </c>
      <c r="I738" s="30">
        <f t="shared" si="307"/>
        <v>168.04000000000002</v>
      </c>
      <c r="J738" s="30">
        <f t="shared" si="308"/>
        <v>42.02</v>
      </c>
      <c r="K738" s="30">
        <f t="shared" si="309"/>
        <v>210.06000000000003</v>
      </c>
      <c r="L738" s="71">
        <f t="shared" si="299"/>
        <v>3.0694059491364637E-3</v>
      </c>
    </row>
    <row r="739" spans="1:12" s="29" customFormat="1" ht="30" customHeight="1">
      <c r="A739" s="260" t="s">
        <v>1473</v>
      </c>
      <c r="B739" s="189" t="s">
        <v>2312</v>
      </c>
      <c r="C739" s="68" t="s">
        <v>1625</v>
      </c>
      <c r="D739" s="30">
        <v>1</v>
      </c>
      <c r="E739" s="123">
        <v>216.59</v>
      </c>
      <c r="F739" s="123">
        <v>42.328999999999994</v>
      </c>
      <c r="G739" s="30">
        <f t="shared" si="305"/>
        <v>216.59</v>
      </c>
      <c r="H739" s="30">
        <f t="shared" si="306"/>
        <v>42.33</v>
      </c>
      <c r="I739" s="30">
        <f t="shared" si="307"/>
        <v>258.92</v>
      </c>
      <c r="J739" s="30">
        <f t="shared" si="308"/>
        <v>64.739999999999995</v>
      </c>
      <c r="K739" s="30">
        <f t="shared" si="309"/>
        <v>323.66000000000003</v>
      </c>
      <c r="L739" s="71">
        <f t="shared" si="299"/>
        <v>4.7293341402337803E-3</v>
      </c>
    </row>
    <row r="740" spans="1:12" s="29" customFormat="1" ht="30" customHeight="1">
      <c r="A740" s="255" t="s">
        <v>953</v>
      </c>
      <c r="B740" s="115" t="s">
        <v>45</v>
      </c>
      <c r="C740" s="98"/>
      <c r="D740" s="99">
        <v>0</v>
      </c>
      <c r="E740" s="99"/>
      <c r="F740" s="99"/>
      <c r="G740" s="120">
        <f t="shared" ref="G740:L740" si="310">SUM(G741:G760)</f>
        <v>788.14999999999986</v>
      </c>
      <c r="H740" s="120">
        <f t="shared" si="310"/>
        <v>937.33000000000015</v>
      </c>
      <c r="I740" s="120">
        <f t="shared" si="310"/>
        <v>1725.4800000000002</v>
      </c>
      <c r="J740" s="120">
        <f t="shared" si="310"/>
        <v>431.42</v>
      </c>
      <c r="K740" s="120">
        <f t="shared" si="310"/>
        <v>2156.9</v>
      </c>
      <c r="L740" s="187">
        <f t="shared" si="310"/>
        <v>3.151671756494543E-2</v>
      </c>
    </row>
    <row r="741" spans="1:12" s="34" customFormat="1" ht="30" customHeight="1">
      <c r="A741" s="260" t="s">
        <v>954</v>
      </c>
      <c r="B741" s="189" t="s">
        <v>2313</v>
      </c>
      <c r="C741" s="68" t="s">
        <v>1628</v>
      </c>
      <c r="D741" s="193">
        <v>1</v>
      </c>
      <c r="E741" s="123">
        <v>103.0469884</v>
      </c>
      <c r="F741" s="123">
        <v>119.4494116</v>
      </c>
      <c r="G741" s="30">
        <f>ROUND(D741*E741,2)</f>
        <v>103.05</v>
      </c>
      <c r="H741" s="30">
        <f>ROUND(D741*F741,2)</f>
        <v>119.45</v>
      </c>
      <c r="I741" s="30">
        <f>G741+H741</f>
        <v>222.5</v>
      </c>
      <c r="J741" s="30">
        <f>ROUND($J$17*I741,2)</f>
        <v>55.63</v>
      </c>
      <c r="K741" s="30">
        <f>I741+J741</f>
        <v>278.13</v>
      </c>
      <c r="L741" s="71">
        <f t="shared" ref="L741:L760" si="311">K741/$K$1306*100</f>
        <v>4.0640477798406386E-3</v>
      </c>
    </row>
    <row r="742" spans="1:12" s="34" customFormat="1" ht="30" customHeight="1">
      <c r="A742" s="260" t="s">
        <v>955</v>
      </c>
      <c r="B742" s="189" t="s">
        <v>2314</v>
      </c>
      <c r="C742" s="68" t="s">
        <v>1628</v>
      </c>
      <c r="D742" s="193">
        <v>1</v>
      </c>
      <c r="E742" s="123">
        <v>99.141444000000007</v>
      </c>
      <c r="F742" s="123">
        <v>106.60055600000001</v>
      </c>
      <c r="G742" s="30">
        <f t="shared" ref="G742:G750" si="312">ROUND(D742*E742,2)</f>
        <v>99.14</v>
      </c>
      <c r="H742" s="30">
        <f t="shared" ref="H742:H750" si="313">ROUND(D742*F742,2)</f>
        <v>106.6</v>
      </c>
      <c r="I742" s="30">
        <f t="shared" ref="I742:I750" si="314">G742+H742</f>
        <v>205.74</v>
      </c>
      <c r="J742" s="30">
        <f t="shared" ref="J742:J760" si="315">ROUND($J$17*I742,2)</f>
        <v>51.44</v>
      </c>
      <c r="K742" s="30">
        <f t="shared" ref="K742:K750" si="316">I742+J742</f>
        <v>257.18</v>
      </c>
      <c r="L742" s="71">
        <f t="shared" si="311"/>
        <v>3.7579254593873923E-3</v>
      </c>
    </row>
    <row r="743" spans="1:12" s="34" customFormat="1" ht="30" customHeight="1">
      <c r="A743" s="260" t="s">
        <v>956</v>
      </c>
      <c r="B743" s="189" t="s">
        <v>2315</v>
      </c>
      <c r="C743" s="68" t="s">
        <v>1628</v>
      </c>
      <c r="D743" s="193">
        <v>1</v>
      </c>
      <c r="E743" s="123">
        <v>82.992844000000005</v>
      </c>
      <c r="F743" s="123">
        <v>105.506156</v>
      </c>
      <c r="G743" s="30">
        <f t="shared" si="312"/>
        <v>82.99</v>
      </c>
      <c r="H743" s="30">
        <f t="shared" si="313"/>
        <v>105.51</v>
      </c>
      <c r="I743" s="30">
        <f t="shared" si="314"/>
        <v>188.5</v>
      </c>
      <c r="J743" s="30">
        <f t="shared" si="315"/>
        <v>47.13</v>
      </c>
      <c r="K743" s="30">
        <f t="shared" si="316"/>
        <v>235.63</v>
      </c>
      <c r="L743" s="71">
        <f t="shared" si="311"/>
        <v>3.4430359125727163E-3</v>
      </c>
    </row>
    <row r="744" spans="1:12" s="34" customFormat="1" ht="30" customHeight="1">
      <c r="A744" s="260" t="s">
        <v>957</v>
      </c>
      <c r="B744" s="189" t="s">
        <v>2316</v>
      </c>
      <c r="C744" s="68" t="s">
        <v>1628</v>
      </c>
      <c r="D744" s="193">
        <v>1</v>
      </c>
      <c r="E744" s="123">
        <v>81.590035999999998</v>
      </c>
      <c r="F744" s="123">
        <v>97.985963999999996</v>
      </c>
      <c r="G744" s="30">
        <f>ROUND(D744*E744,2)</f>
        <v>81.59</v>
      </c>
      <c r="H744" s="30">
        <f>ROUND(D744*F744,2)</f>
        <v>97.99</v>
      </c>
      <c r="I744" s="30">
        <f>G744+H744</f>
        <v>179.57999999999998</v>
      </c>
      <c r="J744" s="30">
        <f t="shared" si="315"/>
        <v>44.9</v>
      </c>
      <c r="K744" s="30">
        <f>I744+J744</f>
        <v>224.48</v>
      </c>
      <c r="L744" s="71">
        <f t="shared" si="311"/>
        <v>3.2801116226894847E-3</v>
      </c>
    </row>
    <row r="745" spans="1:12" s="29" customFormat="1" ht="30" customHeight="1">
      <c r="A745" s="260" t="s">
        <v>958</v>
      </c>
      <c r="B745" s="189" t="s">
        <v>2317</v>
      </c>
      <c r="C745" s="68" t="s">
        <v>1668</v>
      </c>
      <c r="D745" s="193">
        <v>1</v>
      </c>
      <c r="E745" s="123">
        <v>29.7255</v>
      </c>
      <c r="F745" s="123">
        <v>24.490349999999999</v>
      </c>
      <c r="G745" s="30">
        <f>ROUND(D745*E745,2)</f>
        <v>29.73</v>
      </c>
      <c r="H745" s="30">
        <f>ROUND(D745*F745,2)</f>
        <v>24.49</v>
      </c>
      <c r="I745" s="30">
        <f>G745+H745</f>
        <v>54.22</v>
      </c>
      <c r="J745" s="30">
        <f t="shared" si="315"/>
        <v>13.56</v>
      </c>
      <c r="K745" s="30">
        <f>I745+J745</f>
        <v>67.78</v>
      </c>
      <c r="L745" s="71">
        <f t="shared" si="311"/>
        <v>9.9040433796281752E-4</v>
      </c>
    </row>
    <row r="746" spans="1:12" s="29" customFormat="1" ht="30" customHeight="1">
      <c r="A746" s="260" t="s">
        <v>959</v>
      </c>
      <c r="B746" s="189" t="s">
        <v>2318</v>
      </c>
      <c r="C746" s="68" t="s">
        <v>1668</v>
      </c>
      <c r="D746" s="193">
        <v>1</v>
      </c>
      <c r="E746" s="123">
        <v>37.778999999999996</v>
      </c>
      <c r="F746" s="123">
        <v>24.490349999999999</v>
      </c>
      <c r="G746" s="30">
        <f>ROUND(D746*E746,2)</f>
        <v>37.78</v>
      </c>
      <c r="H746" s="30">
        <f>ROUND(D746*F746,2)</f>
        <v>24.49</v>
      </c>
      <c r="I746" s="30">
        <f>G746+H746</f>
        <v>62.269999999999996</v>
      </c>
      <c r="J746" s="30">
        <f t="shared" si="315"/>
        <v>15.57</v>
      </c>
      <c r="K746" s="30">
        <f>I746+J746</f>
        <v>77.84</v>
      </c>
      <c r="L746" s="71">
        <f t="shared" si="311"/>
        <v>1.1374014999561187E-3</v>
      </c>
    </row>
    <row r="747" spans="1:12" s="34" customFormat="1" ht="30" customHeight="1">
      <c r="A747" s="260" t="s">
        <v>960</v>
      </c>
      <c r="B747" s="189" t="s">
        <v>2319</v>
      </c>
      <c r="C747" s="68" t="s">
        <v>1668</v>
      </c>
      <c r="D747" s="193">
        <v>1</v>
      </c>
      <c r="E747" s="123">
        <v>14.630000000000003</v>
      </c>
      <c r="F747" s="123">
        <v>16.634879999999999</v>
      </c>
      <c r="G747" s="30">
        <f t="shared" ref="G747" si="317">ROUND(D747*E747,2)</f>
        <v>14.63</v>
      </c>
      <c r="H747" s="30">
        <f t="shared" ref="H747" si="318">ROUND(D747*F747,2)</f>
        <v>16.63</v>
      </c>
      <c r="I747" s="30">
        <f t="shared" ref="I747" si="319">G747+H747</f>
        <v>31.259999999999998</v>
      </c>
      <c r="J747" s="30">
        <f t="shared" ref="J747" si="320">ROUND($J$17*I747,2)</f>
        <v>7.82</v>
      </c>
      <c r="K747" s="30">
        <f t="shared" ref="K747" si="321">I747+J747</f>
        <v>39.08</v>
      </c>
      <c r="L747" s="71">
        <f t="shared" si="311"/>
        <v>5.710386770077739E-4</v>
      </c>
    </row>
    <row r="748" spans="1:12" s="34" customFormat="1" ht="30" customHeight="1">
      <c r="A748" s="260" t="s">
        <v>961</v>
      </c>
      <c r="B748" s="189" t="s">
        <v>2320</v>
      </c>
      <c r="C748" s="68" t="s">
        <v>1668</v>
      </c>
      <c r="D748" s="193">
        <v>1</v>
      </c>
      <c r="E748" s="123">
        <v>16.9575</v>
      </c>
      <c r="F748" s="123">
        <v>24.490349999999999</v>
      </c>
      <c r="G748" s="30">
        <f t="shared" si="312"/>
        <v>16.96</v>
      </c>
      <c r="H748" s="30">
        <f t="shared" si="313"/>
        <v>24.49</v>
      </c>
      <c r="I748" s="30">
        <f t="shared" si="314"/>
        <v>41.45</v>
      </c>
      <c r="J748" s="30">
        <f t="shared" si="315"/>
        <v>10.36</v>
      </c>
      <c r="K748" s="30">
        <f t="shared" si="316"/>
        <v>51.81</v>
      </c>
      <c r="L748" s="71">
        <f t="shared" si="311"/>
        <v>7.5704999630943619E-4</v>
      </c>
    </row>
    <row r="749" spans="1:12" s="34" customFormat="1" ht="30" customHeight="1">
      <c r="A749" s="260" t="s">
        <v>962</v>
      </c>
      <c r="B749" s="189" t="s">
        <v>2321</v>
      </c>
      <c r="C749" s="68" t="s">
        <v>1668</v>
      </c>
      <c r="D749" s="193">
        <v>1</v>
      </c>
      <c r="E749" s="123">
        <v>19.057500000000001</v>
      </c>
      <c r="F749" s="123">
        <v>24.490349999999999</v>
      </c>
      <c r="G749" s="30">
        <f t="shared" si="312"/>
        <v>19.059999999999999</v>
      </c>
      <c r="H749" s="30">
        <f t="shared" si="313"/>
        <v>24.49</v>
      </c>
      <c r="I749" s="30">
        <f t="shared" si="314"/>
        <v>43.55</v>
      </c>
      <c r="J749" s="30">
        <f t="shared" si="315"/>
        <v>10.89</v>
      </c>
      <c r="K749" s="30">
        <f t="shared" si="316"/>
        <v>54.44</v>
      </c>
      <c r="L749" s="71">
        <f t="shared" si="311"/>
        <v>7.9547967186036875E-4</v>
      </c>
    </row>
    <row r="750" spans="1:12" s="34" customFormat="1" ht="30" customHeight="1">
      <c r="A750" s="260" t="s">
        <v>963</v>
      </c>
      <c r="B750" s="189" t="s">
        <v>2322</v>
      </c>
      <c r="C750" s="68" t="s">
        <v>1668</v>
      </c>
      <c r="D750" s="193">
        <v>1</v>
      </c>
      <c r="E750" s="123">
        <v>25.179000000000002</v>
      </c>
      <c r="F750" s="123">
        <v>24.490349999999999</v>
      </c>
      <c r="G750" s="30">
        <f t="shared" si="312"/>
        <v>25.18</v>
      </c>
      <c r="H750" s="30">
        <f t="shared" si="313"/>
        <v>24.49</v>
      </c>
      <c r="I750" s="30">
        <f t="shared" si="314"/>
        <v>49.67</v>
      </c>
      <c r="J750" s="30">
        <f t="shared" si="315"/>
        <v>12.42</v>
      </c>
      <c r="K750" s="30">
        <f t="shared" si="316"/>
        <v>62.09</v>
      </c>
      <c r="L750" s="71">
        <f t="shared" si="311"/>
        <v>9.0726180796859473E-4</v>
      </c>
    </row>
    <row r="751" spans="1:12" s="34" customFormat="1" ht="30" customHeight="1">
      <c r="A751" s="260" t="s">
        <v>964</v>
      </c>
      <c r="B751" s="189" t="s">
        <v>1866</v>
      </c>
      <c r="C751" s="68" t="s">
        <v>1628</v>
      </c>
      <c r="D751" s="193">
        <v>1</v>
      </c>
      <c r="E751" s="123">
        <v>35.700000000000003</v>
      </c>
      <c r="F751" s="123">
        <v>10.998999999999999</v>
      </c>
      <c r="G751" s="30">
        <f>ROUND(D751*E751,2)</f>
        <v>35.700000000000003</v>
      </c>
      <c r="H751" s="30">
        <f>ROUND(D751*F751,2)</f>
        <v>11</v>
      </c>
      <c r="I751" s="30">
        <f>G751+H751</f>
        <v>46.7</v>
      </c>
      <c r="J751" s="30">
        <f t="shared" ref="J751:J759" si="322">ROUND($J$17*I751,2)</f>
        <v>11.68</v>
      </c>
      <c r="K751" s="30">
        <f>I751+J751</f>
        <v>58.38</v>
      </c>
      <c r="L751" s="71">
        <f t="shared" si="311"/>
        <v>8.5305112496708905E-4</v>
      </c>
    </row>
    <row r="752" spans="1:12" s="34" customFormat="1" ht="30" customHeight="1">
      <c r="A752" s="260" t="s">
        <v>965</v>
      </c>
      <c r="B752" s="189" t="s">
        <v>2323</v>
      </c>
      <c r="C752" s="68" t="s">
        <v>1628</v>
      </c>
      <c r="D752" s="193">
        <v>1</v>
      </c>
      <c r="E752" s="123">
        <v>20.79</v>
      </c>
      <c r="F752" s="123">
        <v>13.1494</v>
      </c>
      <c r="G752" s="30">
        <f>ROUND(D752*E752,2)</f>
        <v>20.79</v>
      </c>
      <c r="H752" s="30">
        <f>ROUND(D752*F752,2)</f>
        <v>13.15</v>
      </c>
      <c r="I752" s="30">
        <f>G752+H752</f>
        <v>33.94</v>
      </c>
      <c r="J752" s="30">
        <f t="shared" si="322"/>
        <v>8.49</v>
      </c>
      <c r="K752" s="30">
        <f>I752+J752</f>
        <v>42.43</v>
      </c>
      <c r="L752" s="71">
        <f t="shared" si="311"/>
        <v>6.1998902419242176E-4</v>
      </c>
    </row>
    <row r="753" spans="1:12" s="34" customFormat="1" ht="30" customHeight="1">
      <c r="A753" s="260" t="s">
        <v>1474</v>
      </c>
      <c r="B753" s="189" t="s">
        <v>1788</v>
      </c>
      <c r="C753" s="68" t="s">
        <v>1628</v>
      </c>
      <c r="D753" s="193">
        <v>1</v>
      </c>
      <c r="E753" s="123">
        <v>29.68</v>
      </c>
      <c r="F753" s="123">
        <v>13.51</v>
      </c>
      <c r="G753" s="30">
        <f>ROUND(D753*E753,2)</f>
        <v>29.68</v>
      </c>
      <c r="H753" s="30">
        <f>ROUND(D753*F753,2)</f>
        <v>13.51</v>
      </c>
      <c r="I753" s="30">
        <f>G753+H753</f>
        <v>43.19</v>
      </c>
      <c r="J753" s="30">
        <f t="shared" si="322"/>
        <v>10.8</v>
      </c>
      <c r="K753" s="30">
        <f>I753+J753</f>
        <v>53.989999999999995</v>
      </c>
      <c r="L753" s="71">
        <f t="shared" si="311"/>
        <v>7.8890425208929648E-4</v>
      </c>
    </row>
    <row r="754" spans="1:12" s="29" customFormat="1" ht="30" customHeight="1">
      <c r="A754" s="260" t="s">
        <v>1475</v>
      </c>
      <c r="B754" s="189" t="s">
        <v>2324</v>
      </c>
      <c r="C754" s="68" t="s">
        <v>1668</v>
      </c>
      <c r="D754" s="193">
        <v>1</v>
      </c>
      <c r="E754" s="123">
        <v>41.38</v>
      </c>
      <c r="F754" s="123">
        <v>9.1367399999999996</v>
      </c>
      <c r="G754" s="30">
        <f t="shared" ref="G754:G760" si="323">ROUND(D754*E754,2)</f>
        <v>41.38</v>
      </c>
      <c r="H754" s="30">
        <f t="shared" ref="H754:H760" si="324">ROUND(D754*F754,2)</f>
        <v>9.14</v>
      </c>
      <c r="I754" s="30">
        <f t="shared" ref="I754:I760" si="325">G754+H754</f>
        <v>50.52</v>
      </c>
      <c r="J754" s="30">
        <f t="shared" si="322"/>
        <v>12.63</v>
      </c>
      <c r="K754" s="30">
        <f t="shared" ref="K754:K760" si="326">I754+J754</f>
        <v>63.150000000000006</v>
      </c>
      <c r="L754" s="71">
        <f t="shared" si="311"/>
        <v>9.2275057454045347E-4</v>
      </c>
    </row>
    <row r="755" spans="1:12" s="29" customFormat="1" ht="30" customHeight="1">
      <c r="A755" s="260" t="s">
        <v>1476</v>
      </c>
      <c r="B755" s="189" t="s">
        <v>2325</v>
      </c>
      <c r="C755" s="68" t="s">
        <v>1668</v>
      </c>
      <c r="D755" s="193">
        <v>1</v>
      </c>
      <c r="E755" s="123">
        <v>9.4919999999999991</v>
      </c>
      <c r="F755" s="123">
        <v>16.634879999999999</v>
      </c>
      <c r="G755" s="30">
        <f t="shared" si="323"/>
        <v>9.49</v>
      </c>
      <c r="H755" s="30">
        <f t="shared" si="324"/>
        <v>16.63</v>
      </c>
      <c r="I755" s="30">
        <f t="shared" si="325"/>
        <v>26.119999999999997</v>
      </c>
      <c r="J755" s="30">
        <f>ROUND($J$17*I755,2)</f>
        <v>6.53</v>
      </c>
      <c r="K755" s="30">
        <f t="shared" si="326"/>
        <v>32.65</v>
      </c>
      <c r="L755" s="71">
        <f t="shared" si="311"/>
        <v>4.7708323450112121E-4</v>
      </c>
    </row>
    <row r="756" spans="1:12" s="29" customFormat="1" ht="30" customHeight="1">
      <c r="A756" s="260" t="s">
        <v>1477</v>
      </c>
      <c r="B756" s="189" t="s">
        <v>2326</v>
      </c>
      <c r="C756" s="68" t="s">
        <v>1625</v>
      </c>
      <c r="D756" s="193">
        <v>1</v>
      </c>
      <c r="E756" s="123">
        <v>20</v>
      </c>
      <c r="F756" s="123">
        <v>60.47</v>
      </c>
      <c r="G756" s="30">
        <f t="shared" si="323"/>
        <v>20</v>
      </c>
      <c r="H756" s="30">
        <f t="shared" si="324"/>
        <v>60.47</v>
      </c>
      <c r="I756" s="30">
        <f t="shared" si="325"/>
        <v>80.47</v>
      </c>
      <c r="J756" s="30">
        <f>ROUND($J$17*I756,2)</f>
        <v>20.12</v>
      </c>
      <c r="K756" s="30">
        <f t="shared" si="326"/>
        <v>100.59</v>
      </c>
      <c r="L756" s="71">
        <f t="shared" si="311"/>
        <v>1.4698254994936536E-3</v>
      </c>
    </row>
    <row r="757" spans="1:12" s="29" customFormat="1" ht="30" customHeight="1">
      <c r="A757" s="260" t="s">
        <v>1478</v>
      </c>
      <c r="B757" s="189" t="s">
        <v>2327</v>
      </c>
      <c r="C757" s="68" t="s">
        <v>1625</v>
      </c>
      <c r="D757" s="193">
        <v>1</v>
      </c>
      <c r="E757" s="123">
        <v>22</v>
      </c>
      <c r="F757" s="123">
        <v>61.195639999999997</v>
      </c>
      <c r="G757" s="30">
        <f t="shared" si="323"/>
        <v>22</v>
      </c>
      <c r="H757" s="30">
        <f t="shared" si="324"/>
        <v>61.2</v>
      </c>
      <c r="I757" s="30">
        <f t="shared" si="325"/>
        <v>83.2</v>
      </c>
      <c r="J757" s="30">
        <f>ROUND($J$17*I757,2)</f>
        <v>20.8</v>
      </c>
      <c r="K757" s="30">
        <f t="shared" si="326"/>
        <v>104</v>
      </c>
      <c r="L757" s="71">
        <f t="shared" si="311"/>
        <v>1.5196525693144444E-3</v>
      </c>
    </row>
    <row r="758" spans="1:12" s="29" customFormat="1" ht="30" customHeight="1">
      <c r="A758" s="260" t="s">
        <v>1479</v>
      </c>
      <c r="B758" s="189" t="s">
        <v>2328</v>
      </c>
      <c r="C758" s="68" t="s">
        <v>1625</v>
      </c>
      <c r="D758" s="193">
        <v>1</v>
      </c>
      <c r="E758" s="123">
        <v>37</v>
      </c>
      <c r="F758" s="123">
        <v>61.195639999999997</v>
      </c>
      <c r="G758" s="30">
        <f t="shared" si="323"/>
        <v>37</v>
      </c>
      <c r="H758" s="30">
        <f t="shared" si="324"/>
        <v>61.2</v>
      </c>
      <c r="I758" s="30">
        <f t="shared" si="325"/>
        <v>98.2</v>
      </c>
      <c r="J758" s="30">
        <f>ROUND($J$17*I758,2)</f>
        <v>24.55</v>
      </c>
      <c r="K758" s="30">
        <f t="shared" si="326"/>
        <v>122.75</v>
      </c>
      <c r="L758" s="71">
        <f t="shared" si="311"/>
        <v>1.7936283931091158E-3</v>
      </c>
    </row>
    <row r="759" spans="1:12" s="29" customFormat="1" ht="30" customHeight="1">
      <c r="A759" s="260" t="s">
        <v>1480</v>
      </c>
      <c r="B759" s="189" t="s">
        <v>2329</v>
      </c>
      <c r="C759" s="68" t="s">
        <v>1625</v>
      </c>
      <c r="D759" s="193">
        <v>1</v>
      </c>
      <c r="E759" s="123">
        <v>20</v>
      </c>
      <c r="F759" s="123">
        <v>61.195639999999997</v>
      </c>
      <c r="G759" s="30">
        <f t="shared" si="323"/>
        <v>20</v>
      </c>
      <c r="H759" s="30">
        <f t="shared" si="324"/>
        <v>61.2</v>
      </c>
      <c r="I759" s="30">
        <f t="shared" si="325"/>
        <v>81.2</v>
      </c>
      <c r="J759" s="30">
        <f t="shared" si="322"/>
        <v>20.3</v>
      </c>
      <c r="K759" s="30">
        <f t="shared" si="326"/>
        <v>101.5</v>
      </c>
      <c r="L759" s="71">
        <f t="shared" si="311"/>
        <v>1.4831224594751549E-3</v>
      </c>
    </row>
    <row r="760" spans="1:12" s="29" customFormat="1" ht="30" customHeight="1">
      <c r="A760" s="260" t="s">
        <v>1481</v>
      </c>
      <c r="B760" s="189" t="s">
        <v>2330</v>
      </c>
      <c r="C760" s="68" t="s">
        <v>1625</v>
      </c>
      <c r="D760" s="193">
        <v>1</v>
      </c>
      <c r="E760" s="123">
        <v>42</v>
      </c>
      <c r="F760" s="123">
        <v>61.195639999999997</v>
      </c>
      <c r="G760" s="30">
        <f t="shared" si="323"/>
        <v>42</v>
      </c>
      <c r="H760" s="30">
        <f t="shared" si="324"/>
        <v>61.2</v>
      </c>
      <c r="I760" s="30">
        <f t="shared" si="325"/>
        <v>103.2</v>
      </c>
      <c r="J760" s="30">
        <f t="shared" si="315"/>
        <v>25.8</v>
      </c>
      <c r="K760" s="30">
        <f t="shared" si="326"/>
        <v>129</v>
      </c>
      <c r="L760" s="71">
        <f t="shared" si="311"/>
        <v>1.8849536677073395E-3</v>
      </c>
    </row>
    <row r="761" spans="1:12" s="29" customFormat="1" ht="30" customHeight="1">
      <c r="A761" s="255" t="s">
        <v>966</v>
      </c>
      <c r="B761" s="115" t="s">
        <v>1437</v>
      </c>
      <c r="C761" s="98"/>
      <c r="D761" s="99">
        <v>0</v>
      </c>
      <c r="E761" s="99"/>
      <c r="F761" s="99"/>
      <c r="G761" s="120">
        <f t="shared" ref="G761:L761" si="327">SUM(G762:G805)</f>
        <v>37394.53</v>
      </c>
      <c r="H761" s="120">
        <f t="shared" si="327"/>
        <v>6774.2199999999984</v>
      </c>
      <c r="I761" s="120">
        <f t="shared" si="327"/>
        <v>44168.75</v>
      </c>
      <c r="J761" s="120">
        <f t="shared" si="327"/>
        <v>11043.66</v>
      </c>
      <c r="K761" s="120">
        <f t="shared" si="327"/>
        <v>55212.410000000011</v>
      </c>
      <c r="L761" s="187">
        <f t="shared" si="327"/>
        <v>0.80676616071675489</v>
      </c>
    </row>
    <row r="762" spans="1:12" s="34" customFormat="1" ht="30" customHeight="1">
      <c r="A762" s="259" t="s">
        <v>967</v>
      </c>
      <c r="B762" s="189" t="s">
        <v>2331</v>
      </c>
      <c r="C762" s="68" t="s">
        <v>1625</v>
      </c>
      <c r="D762" s="30">
        <v>1</v>
      </c>
      <c r="E762" s="123">
        <v>91.63</v>
      </c>
      <c r="F762" s="123">
        <v>209.19499999999999</v>
      </c>
      <c r="G762" s="30">
        <f t="shared" ref="G762:G767" si="328">ROUND(D762*E762,2)</f>
        <v>91.63</v>
      </c>
      <c r="H762" s="30">
        <f t="shared" ref="H762:H767" si="329">ROUND(D762*F762,2)</f>
        <v>209.2</v>
      </c>
      <c r="I762" s="30">
        <f t="shared" ref="I762:I767" si="330">G762+H762</f>
        <v>300.83</v>
      </c>
      <c r="J762" s="30">
        <f t="shared" ref="J762:J787" si="331">ROUND($J$17*I762,2)</f>
        <v>75.22</v>
      </c>
      <c r="K762" s="30">
        <f t="shared" ref="K762:K767" si="332">I762+J762</f>
        <v>376.04999999999995</v>
      </c>
      <c r="L762" s="71">
        <f t="shared" ref="L762:L805" si="333">K762/$K$1306*100</f>
        <v>5.4948591220259305E-3</v>
      </c>
    </row>
    <row r="763" spans="1:12" s="34" customFormat="1" ht="30" customHeight="1">
      <c r="A763" s="259" t="s">
        <v>968</v>
      </c>
      <c r="B763" s="189" t="s">
        <v>2332</v>
      </c>
      <c r="C763" s="68" t="s">
        <v>1625</v>
      </c>
      <c r="D763" s="30">
        <v>1</v>
      </c>
      <c r="E763" s="123">
        <v>110.86</v>
      </c>
      <c r="F763" s="123">
        <v>209.19499999999999</v>
      </c>
      <c r="G763" s="30">
        <f t="shared" si="328"/>
        <v>110.86</v>
      </c>
      <c r="H763" s="30">
        <f t="shared" si="329"/>
        <v>209.2</v>
      </c>
      <c r="I763" s="30">
        <f t="shared" si="330"/>
        <v>320.06</v>
      </c>
      <c r="J763" s="30">
        <f t="shared" si="331"/>
        <v>80.03</v>
      </c>
      <c r="K763" s="30">
        <f t="shared" si="332"/>
        <v>400.09000000000003</v>
      </c>
      <c r="L763" s="71">
        <f t="shared" si="333"/>
        <v>5.8461326582405397E-3</v>
      </c>
    </row>
    <row r="764" spans="1:12" s="34" customFormat="1" ht="30" customHeight="1">
      <c r="A764" s="259" t="s">
        <v>969</v>
      </c>
      <c r="B764" s="189" t="s">
        <v>2333</v>
      </c>
      <c r="C764" s="68" t="s">
        <v>1625</v>
      </c>
      <c r="D764" s="30">
        <v>1</v>
      </c>
      <c r="E764" s="123">
        <v>134.61000000000001</v>
      </c>
      <c r="F764" s="123">
        <v>209.19499999999999</v>
      </c>
      <c r="G764" s="30">
        <f t="shared" si="328"/>
        <v>134.61000000000001</v>
      </c>
      <c r="H764" s="30">
        <f t="shared" si="329"/>
        <v>209.2</v>
      </c>
      <c r="I764" s="30">
        <f t="shared" si="330"/>
        <v>343.81</v>
      </c>
      <c r="J764" s="30">
        <f t="shared" si="331"/>
        <v>85.96</v>
      </c>
      <c r="K764" s="30">
        <f t="shared" si="332"/>
        <v>429.77</v>
      </c>
      <c r="L764" s="71">
        <f t="shared" si="333"/>
        <v>6.2798181222525843E-3</v>
      </c>
    </row>
    <row r="765" spans="1:12" s="34" customFormat="1" ht="30" customHeight="1">
      <c r="A765" s="259" t="s">
        <v>970</v>
      </c>
      <c r="B765" s="189" t="s">
        <v>2334</v>
      </c>
      <c r="C765" s="68" t="s">
        <v>1625</v>
      </c>
      <c r="D765" s="30">
        <v>1</v>
      </c>
      <c r="E765" s="123">
        <v>160.63</v>
      </c>
      <c r="F765" s="123">
        <v>209.19499999999999</v>
      </c>
      <c r="G765" s="30">
        <f t="shared" si="328"/>
        <v>160.63</v>
      </c>
      <c r="H765" s="30">
        <f t="shared" si="329"/>
        <v>209.2</v>
      </c>
      <c r="I765" s="30">
        <f t="shared" si="330"/>
        <v>369.83</v>
      </c>
      <c r="J765" s="30">
        <f t="shared" si="331"/>
        <v>92.47</v>
      </c>
      <c r="K765" s="30">
        <f t="shared" si="332"/>
        <v>462.29999999999995</v>
      </c>
      <c r="L765" s="71">
        <f t="shared" si="333"/>
        <v>6.7551479114814194E-3</v>
      </c>
    </row>
    <row r="766" spans="1:12" s="34" customFormat="1" ht="30" customHeight="1">
      <c r="A766" s="259" t="s">
        <v>971</v>
      </c>
      <c r="B766" s="189" t="s">
        <v>2335</v>
      </c>
      <c r="C766" s="68" t="s">
        <v>1625</v>
      </c>
      <c r="D766" s="30">
        <v>1</v>
      </c>
      <c r="E766" s="123">
        <v>5885.9242304228392</v>
      </c>
      <c r="F766" s="123">
        <v>149.42499999999998</v>
      </c>
      <c r="G766" s="30">
        <f t="shared" si="328"/>
        <v>5885.92</v>
      </c>
      <c r="H766" s="30">
        <f t="shared" si="329"/>
        <v>149.43</v>
      </c>
      <c r="I766" s="30">
        <f t="shared" si="330"/>
        <v>6035.35</v>
      </c>
      <c r="J766" s="30">
        <f t="shared" si="331"/>
        <v>1509.03</v>
      </c>
      <c r="K766" s="30">
        <f t="shared" si="332"/>
        <v>7544.38</v>
      </c>
      <c r="L766" s="71">
        <f t="shared" si="333"/>
        <v>0.11023881202773565</v>
      </c>
    </row>
    <row r="767" spans="1:12" s="34" customFormat="1" ht="30" customHeight="1">
      <c r="A767" s="259" t="s">
        <v>972</v>
      </c>
      <c r="B767" s="189" t="s">
        <v>2336</v>
      </c>
      <c r="C767" s="68" t="s">
        <v>1625</v>
      </c>
      <c r="D767" s="30">
        <v>1</v>
      </c>
      <c r="E767" s="123">
        <v>587.86676200000011</v>
      </c>
      <c r="F767" s="123">
        <v>119.53999999999999</v>
      </c>
      <c r="G767" s="30">
        <f t="shared" si="328"/>
        <v>587.87</v>
      </c>
      <c r="H767" s="30">
        <f t="shared" si="329"/>
        <v>119.54</v>
      </c>
      <c r="I767" s="30">
        <f t="shared" si="330"/>
        <v>707.41</v>
      </c>
      <c r="J767" s="30">
        <f t="shared" si="331"/>
        <v>176.88</v>
      </c>
      <c r="K767" s="30">
        <f t="shared" si="332"/>
        <v>884.29</v>
      </c>
      <c r="L767" s="71">
        <f t="shared" si="333"/>
        <v>1.2921284331914135E-2</v>
      </c>
    </row>
    <row r="768" spans="1:12" s="34" customFormat="1" ht="30" customHeight="1">
      <c r="A768" s="259" t="s">
        <v>973</v>
      </c>
      <c r="B768" s="189" t="s">
        <v>2337</v>
      </c>
      <c r="C768" s="68" t="s">
        <v>1625</v>
      </c>
      <c r="D768" s="30">
        <v>1</v>
      </c>
      <c r="E768" s="123">
        <v>859.58</v>
      </c>
      <c r="F768" s="123">
        <v>119.53999999999999</v>
      </c>
      <c r="G768" s="30">
        <f t="shared" ref="G768:G787" si="334">ROUND(D768*E768,2)</f>
        <v>859.58</v>
      </c>
      <c r="H768" s="30">
        <f t="shared" ref="H768:H787" si="335">ROUND(D768*F768,2)</f>
        <v>119.54</v>
      </c>
      <c r="I768" s="30">
        <f t="shared" ref="I768:I787" si="336">G768+H768</f>
        <v>979.12</v>
      </c>
      <c r="J768" s="30">
        <f t="shared" si="331"/>
        <v>244.81</v>
      </c>
      <c r="K768" s="30">
        <f t="shared" ref="K768:K787" si="337">I768+J768</f>
        <v>1223.93</v>
      </c>
      <c r="L768" s="71">
        <f t="shared" si="333"/>
        <v>1.7884118934240655E-2</v>
      </c>
    </row>
    <row r="769" spans="1:12" s="34" customFormat="1" ht="30" customHeight="1">
      <c r="A769" s="259" t="s">
        <v>974</v>
      </c>
      <c r="B769" s="189" t="s">
        <v>2338</v>
      </c>
      <c r="C769" s="68" t="s">
        <v>1625</v>
      </c>
      <c r="D769" s="30">
        <v>1</v>
      </c>
      <c r="E769" s="123">
        <v>1256.46</v>
      </c>
      <c r="F769" s="123">
        <v>119.53999999999999</v>
      </c>
      <c r="G769" s="30">
        <f t="shared" si="334"/>
        <v>1256.46</v>
      </c>
      <c r="H769" s="30">
        <f t="shared" si="335"/>
        <v>119.54</v>
      </c>
      <c r="I769" s="30">
        <f t="shared" si="336"/>
        <v>1376</v>
      </c>
      <c r="J769" s="30">
        <f t="shared" si="331"/>
        <v>344.05</v>
      </c>
      <c r="K769" s="30">
        <f t="shared" si="337"/>
        <v>1720.05</v>
      </c>
      <c r="L769" s="71">
        <f t="shared" si="333"/>
        <v>2.5133446171627983E-2</v>
      </c>
    </row>
    <row r="770" spans="1:12" s="34" customFormat="1" ht="30" customHeight="1">
      <c r="A770" s="259" t="s">
        <v>975</v>
      </c>
      <c r="B770" s="189" t="s">
        <v>2339</v>
      </c>
      <c r="C770" s="68" t="s">
        <v>1625</v>
      </c>
      <c r="D770" s="30">
        <v>1</v>
      </c>
      <c r="E770" s="123">
        <v>1836.5675820000001</v>
      </c>
      <c r="F770" s="123">
        <v>149.42499999999998</v>
      </c>
      <c r="G770" s="30">
        <f t="shared" si="334"/>
        <v>1836.57</v>
      </c>
      <c r="H770" s="30">
        <f t="shared" si="335"/>
        <v>149.43</v>
      </c>
      <c r="I770" s="30">
        <f t="shared" si="336"/>
        <v>1986</v>
      </c>
      <c r="J770" s="30">
        <f t="shared" si="331"/>
        <v>496.56</v>
      </c>
      <c r="K770" s="30">
        <f t="shared" si="337"/>
        <v>2482.56</v>
      </c>
      <c r="L770" s="71">
        <f t="shared" si="333"/>
        <v>3.6275275793050642E-2</v>
      </c>
    </row>
    <row r="771" spans="1:12" s="34" customFormat="1" ht="30" customHeight="1">
      <c r="A771" s="259" t="s">
        <v>976</v>
      </c>
      <c r="B771" s="189" t="s">
        <v>2340</v>
      </c>
      <c r="C771" s="68" t="s">
        <v>1625</v>
      </c>
      <c r="D771" s="30">
        <v>1</v>
      </c>
      <c r="E771" s="123">
        <v>2684.5108346094003</v>
      </c>
      <c r="F771" s="123">
        <v>149.42499999999998</v>
      </c>
      <c r="G771" s="30">
        <f t="shared" si="334"/>
        <v>2684.51</v>
      </c>
      <c r="H771" s="30">
        <f t="shared" si="335"/>
        <v>149.43</v>
      </c>
      <c r="I771" s="30">
        <f t="shared" si="336"/>
        <v>2833.94</v>
      </c>
      <c r="J771" s="30">
        <f t="shared" si="331"/>
        <v>708.58</v>
      </c>
      <c r="K771" s="30">
        <f t="shared" si="337"/>
        <v>3542.52</v>
      </c>
      <c r="L771" s="71">
        <f t="shared" si="333"/>
        <v>5.1763457883151974E-2</v>
      </c>
    </row>
    <row r="772" spans="1:12" s="34" customFormat="1" ht="30" customHeight="1">
      <c r="A772" s="259" t="s">
        <v>977</v>
      </c>
      <c r="B772" s="189" t="s">
        <v>2341</v>
      </c>
      <c r="C772" s="68" t="s">
        <v>1625</v>
      </c>
      <c r="D772" s="30">
        <v>1</v>
      </c>
      <c r="E772" s="123">
        <v>2629.7248992092091</v>
      </c>
      <c r="F772" s="123">
        <v>149.42499999999998</v>
      </c>
      <c r="G772" s="30">
        <f t="shared" si="334"/>
        <v>2629.72</v>
      </c>
      <c r="H772" s="30">
        <f t="shared" si="335"/>
        <v>149.43</v>
      </c>
      <c r="I772" s="30">
        <f t="shared" si="336"/>
        <v>2779.1499999999996</v>
      </c>
      <c r="J772" s="30">
        <f t="shared" si="331"/>
        <v>694.88</v>
      </c>
      <c r="K772" s="30">
        <f t="shared" si="337"/>
        <v>3474.0299999999997</v>
      </c>
      <c r="L772" s="71">
        <f t="shared" si="333"/>
        <v>5.0762678993994795E-2</v>
      </c>
    </row>
    <row r="773" spans="1:12" s="34" customFormat="1" ht="30" customHeight="1">
      <c r="A773" s="259" t="s">
        <v>978</v>
      </c>
      <c r="B773" s="189" t="s">
        <v>2342</v>
      </c>
      <c r="C773" s="68" t="s">
        <v>1625</v>
      </c>
      <c r="D773" s="30">
        <v>1</v>
      </c>
      <c r="E773" s="123">
        <v>3923.9494869485602</v>
      </c>
      <c r="F773" s="123">
        <v>149.42499999999998</v>
      </c>
      <c r="G773" s="30">
        <f t="shared" si="334"/>
        <v>3923.95</v>
      </c>
      <c r="H773" s="30">
        <f t="shared" si="335"/>
        <v>149.43</v>
      </c>
      <c r="I773" s="30">
        <f t="shared" si="336"/>
        <v>4073.3799999999997</v>
      </c>
      <c r="J773" s="30">
        <f t="shared" si="331"/>
        <v>1018.48</v>
      </c>
      <c r="K773" s="30">
        <f t="shared" si="337"/>
        <v>5091.8599999999997</v>
      </c>
      <c r="L773" s="71">
        <f t="shared" si="333"/>
        <v>7.4402482034513912E-2</v>
      </c>
    </row>
    <row r="774" spans="1:12" s="34" customFormat="1" ht="30" customHeight="1">
      <c r="A774" s="259" t="s">
        <v>979</v>
      </c>
      <c r="B774" s="189" t="s">
        <v>2343</v>
      </c>
      <c r="C774" s="68" t="s">
        <v>1625</v>
      </c>
      <c r="D774" s="30">
        <v>1</v>
      </c>
      <c r="E774" s="123">
        <v>3678.7026440142745</v>
      </c>
      <c r="F774" s="123">
        <v>149.42499999999998</v>
      </c>
      <c r="G774" s="30">
        <f t="shared" si="334"/>
        <v>3678.7</v>
      </c>
      <c r="H774" s="30">
        <f t="shared" si="335"/>
        <v>149.43</v>
      </c>
      <c r="I774" s="30">
        <f t="shared" si="336"/>
        <v>3828.1299999999997</v>
      </c>
      <c r="J774" s="30">
        <f t="shared" si="331"/>
        <v>957.16</v>
      </c>
      <c r="K774" s="30">
        <f t="shared" si="337"/>
        <v>4785.29</v>
      </c>
      <c r="L774" s="71">
        <f t="shared" si="333"/>
        <v>6.9922867725141502E-2</v>
      </c>
    </row>
    <row r="775" spans="1:12" s="34" customFormat="1" ht="30" customHeight="1">
      <c r="A775" s="259" t="s">
        <v>980</v>
      </c>
      <c r="B775" s="189" t="s">
        <v>2344</v>
      </c>
      <c r="C775" s="68" t="s">
        <v>1625</v>
      </c>
      <c r="D775" s="30">
        <v>1</v>
      </c>
      <c r="E775" s="123">
        <v>131.21</v>
      </c>
      <c r="F775" s="123">
        <v>316.78099999999995</v>
      </c>
      <c r="G775" s="30">
        <f t="shared" si="334"/>
        <v>131.21</v>
      </c>
      <c r="H775" s="30">
        <f t="shared" si="335"/>
        <v>316.77999999999997</v>
      </c>
      <c r="I775" s="30">
        <f t="shared" si="336"/>
        <v>447.99</v>
      </c>
      <c r="J775" s="30">
        <f t="shared" si="331"/>
        <v>112.01</v>
      </c>
      <c r="K775" s="30">
        <f t="shared" si="337"/>
        <v>560</v>
      </c>
      <c r="L775" s="71">
        <f t="shared" si="333"/>
        <v>8.182744604000855E-3</v>
      </c>
    </row>
    <row r="776" spans="1:12" s="34" customFormat="1" ht="30" customHeight="1">
      <c r="A776" s="259" t="s">
        <v>981</v>
      </c>
      <c r="B776" s="189" t="s">
        <v>2345</v>
      </c>
      <c r="C776" s="68" t="s">
        <v>1625</v>
      </c>
      <c r="D776" s="30">
        <v>1</v>
      </c>
      <c r="E776" s="123">
        <v>164.01</v>
      </c>
      <c r="F776" s="123">
        <v>316.78099999999995</v>
      </c>
      <c r="G776" s="30">
        <f>ROUND(D776*E776,2)</f>
        <v>164.01</v>
      </c>
      <c r="H776" s="30">
        <f>ROUND(D776*F776,2)</f>
        <v>316.77999999999997</v>
      </c>
      <c r="I776" s="30">
        <f>G776+H776</f>
        <v>480.78999999999996</v>
      </c>
      <c r="J776" s="30">
        <f t="shared" si="331"/>
        <v>120.21</v>
      </c>
      <c r="K776" s="30">
        <f>I776+J776</f>
        <v>601</v>
      </c>
      <c r="L776" s="71">
        <f t="shared" si="333"/>
        <v>8.7818384053652016E-3</v>
      </c>
    </row>
    <row r="777" spans="1:12" s="34" customFormat="1" ht="30" customHeight="1">
      <c r="A777" s="259" t="s">
        <v>982</v>
      </c>
      <c r="B777" s="189" t="s">
        <v>2346</v>
      </c>
      <c r="C777" s="68" t="s">
        <v>1625</v>
      </c>
      <c r="D777" s="30">
        <v>1</v>
      </c>
      <c r="E777" s="123">
        <v>197.95</v>
      </c>
      <c r="F777" s="123">
        <v>316.78099999999995</v>
      </c>
      <c r="G777" s="30">
        <f t="shared" si="334"/>
        <v>197.95</v>
      </c>
      <c r="H777" s="30">
        <f t="shared" si="335"/>
        <v>316.77999999999997</v>
      </c>
      <c r="I777" s="30">
        <f t="shared" si="336"/>
        <v>514.73</v>
      </c>
      <c r="J777" s="30">
        <f t="shared" si="331"/>
        <v>128.69999999999999</v>
      </c>
      <c r="K777" s="30">
        <f t="shared" si="337"/>
        <v>643.43000000000006</v>
      </c>
      <c r="L777" s="71">
        <f t="shared" si="333"/>
        <v>9.4018274295576253E-3</v>
      </c>
    </row>
    <row r="778" spans="1:12" s="34" customFormat="1" ht="30" customHeight="1">
      <c r="A778" s="259" t="s">
        <v>983</v>
      </c>
      <c r="B778" s="189" t="s">
        <v>2347</v>
      </c>
      <c r="C778" s="68" t="s">
        <v>1625</v>
      </c>
      <c r="D778" s="30">
        <v>1</v>
      </c>
      <c r="E778" s="123">
        <v>228.49</v>
      </c>
      <c r="F778" s="123">
        <v>316.78099999999995</v>
      </c>
      <c r="G778" s="30">
        <f t="shared" si="334"/>
        <v>228.49</v>
      </c>
      <c r="H778" s="30">
        <f t="shared" si="335"/>
        <v>316.77999999999997</v>
      </c>
      <c r="I778" s="30">
        <f t="shared" si="336"/>
        <v>545.27</v>
      </c>
      <c r="J778" s="30">
        <f t="shared" si="331"/>
        <v>136.34</v>
      </c>
      <c r="K778" s="30">
        <f t="shared" si="337"/>
        <v>681.61</v>
      </c>
      <c r="L778" s="71">
        <f t="shared" si="333"/>
        <v>9.9597152670232534E-3</v>
      </c>
    </row>
    <row r="779" spans="1:12" s="34" customFormat="1" ht="30" customHeight="1">
      <c r="A779" s="259" t="s">
        <v>984</v>
      </c>
      <c r="B779" s="189" t="s">
        <v>2348</v>
      </c>
      <c r="C779" s="68" t="s">
        <v>1625</v>
      </c>
      <c r="D779" s="30">
        <v>1</v>
      </c>
      <c r="E779" s="123">
        <v>13.57</v>
      </c>
      <c r="F779" s="123">
        <v>209.19499999999999</v>
      </c>
      <c r="G779" s="30">
        <f t="shared" si="334"/>
        <v>13.57</v>
      </c>
      <c r="H779" s="30">
        <f t="shared" si="335"/>
        <v>209.2</v>
      </c>
      <c r="I779" s="30">
        <f t="shared" si="336"/>
        <v>222.76999999999998</v>
      </c>
      <c r="J779" s="30">
        <f t="shared" si="331"/>
        <v>55.7</v>
      </c>
      <c r="K779" s="30">
        <f t="shared" si="337"/>
        <v>278.46999999999997</v>
      </c>
      <c r="L779" s="71">
        <f t="shared" si="333"/>
        <v>4.0690158747787811E-3</v>
      </c>
    </row>
    <row r="780" spans="1:12" s="34" customFormat="1" ht="35.1" customHeight="1">
      <c r="A780" s="259" t="s">
        <v>985</v>
      </c>
      <c r="B780" s="189" t="s">
        <v>2349</v>
      </c>
      <c r="C780" s="68" t="s">
        <v>1625</v>
      </c>
      <c r="D780" s="30">
        <v>1</v>
      </c>
      <c r="E780" s="123">
        <v>28.28</v>
      </c>
      <c r="F780" s="123">
        <v>209.19499999999999</v>
      </c>
      <c r="G780" s="30">
        <f t="shared" si="334"/>
        <v>28.28</v>
      </c>
      <c r="H780" s="30">
        <f t="shared" si="335"/>
        <v>209.2</v>
      </c>
      <c r="I780" s="30">
        <f t="shared" si="336"/>
        <v>237.48</v>
      </c>
      <c r="J780" s="30">
        <f t="shared" si="331"/>
        <v>59.38</v>
      </c>
      <c r="K780" s="30">
        <f t="shared" si="337"/>
        <v>296.86</v>
      </c>
      <c r="L780" s="71">
        <f t="shared" si="333"/>
        <v>4.3377313627565956E-3</v>
      </c>
    </row>
    <row r="781" spans="1:12" s="34" customFormat="1" ht="35.1" customHeight="1">
      <c r="A781" s="259" t="s">
        <v>986</v>
      </c>
      <c r="B781" s="189" t="s">
        <v>2350</v>
      </c>
      <c r="C781" s="68" t="s">
        <v>1625</v>
      </c>
      <c r="D781" s="30">
        <v>1</v>
      </c>
      <c r="E781" s="123">
        <v>39.590000000000003</v>
      </c>
      <c r="F781" s="123">
        <v>209.19499999999999</v>
      </c>
      <c r="G781" s="30">
        <f t="shared" si="334"/>
        <v>39.590000000000003</v>
      </c>
      <c r="H781" s="30">
        <f t="shared" si="335"/>
        <v>209.2</v>
      </c>
      <c r="I781" s="30">
        <f t="shared" si="336"/>
        <v>248.79</v>
      </c>
      <c r="J781" s="30">
        <f t="shared" si="331"/>
        <v>62.21</v>
      </c>
      <c r="K781" s="30">
        <f t="shared" si="337"/>
        <v>311</v>
      </c>
      <c r="L781" s="71">
        <f t="shared" si="333"/>
        <v>4.5443456640076171E-3</v>
      </c>
    </row>
    <row r="782" spans="1:12" s="34" customFormat="1" ht="35.1" customHeight="1">
      <c r="A782" s="259" t="s">
        <v>987</v>
      </c>
      <c r="B782" s="189" t="s">
        <v>2351</v>
      </c>
      <c r="C782" s="68" t="s">
        <v>1625</v>
      </c>
      <c r="D782" s="30">
        <v>1</v>
      </c>
      <c r="E782" s="123">
        <v>56.56</v>
      </c>
      <c r="F782" s="123">
        <v>209.19499999999999</v>
      </c>
      <c r="G782" s="30">
        <f t="shared" si="334"/>
        <v>56.56</v>
      </c>
      <c r="H782" s="30">
        <f t="shared" si="335"/>
        <v>209.2</v>
      </c>
      <c r="I782" s="30">
        <f t="shared" si="336"/>
        <v>265.76</v>
      </c>
      <c r="J782" s="30">
        <f t="shared" si="331"/>
        <v>66.45</v>
      </c>
      <c r="K782" s="30">
        <f t="shared" si="337"/>
        <v>332.21</v>
      </c>
      <c r="L782" s="71">
        <f t="shared" si="333"/>
        <v>4.8542671158841493E-3</v>
      </c>
    </row>
    <row r="783" spans="1:12" s="34" customFormat="1" ht="35.1" customHeight="1">
      <c r="A783" s="259" t="s">
        <v>988</v>
      </c>
      <c r="B783" s="189" t="s">
        <v>2352</v>
      </c>
      <c r="C783" s="68" t="s">
        <v>1625</v>
      </c>
      <c r="D783" s="30">
        <v>1</v>
      </c>
      <c r="E783" s="123">
        <v>90.49</v>
      </c>
      <c r="F783" s="123">
        <v>209.19499999999999</v>
      </c>
      <c r="G783" s="30">
        <f t="shared" si="334"/>
        <v>90.49</v>
      </c>
      <c r="H783" s="30">
        <f t="shared" si="335"/>
        <v>209.2</v>
      </c>
      <c r="I783" s="30">
        <f t="shared" si="336"/>
        <v>299.69</v>
      </c>
      <c r="J783" s="30">
        <f t="shared" si="331"/>
        <v>74.930000000000007</v>
      </c>
      <c r="K783" s="30">
        <f t="shared" si="337"/>
        <v>374.62</v>
      </c>
      <c r="L783" s="71">
        <f t="shared" si="333"/>
        <v>5.4739638991978569E-3</v>
      </c>
    </row>
    <row r="784" spans="1:12" s="34" customFormat="1" ht="35.1" customHeight="1">
      <c r="A784" s="259" t="s">
        <v>989</v>
      </c>
      <c r="B784" s="189" t="s">
        <v>2353</v>
      </c>
      <c r="C784" s="68" t="s">
        <v>1625</v>
      </c>
      <c r="D784" s="30">
        <v>1</v>
      </c>
      <c r="E784" s="123">
        <v>84.83</v>
      </c>
      <c r="F784" s="123">
        <v>261.19489999999996</v>
      </c>
      <c r="G784" s="30">
        <f t="shared" si="334"/>
        <v>84.83</v>
      </c>
      <c r="H784" s="30">
        <f t="shared" si="335"/>
        <v>261.19</v>
      </c>
      <c r="I784" s="30">
        <f t="shared" si="336"/>
        <v>346.02</v>
      </c>
      <c r="J784" s="30">
        <f t="shared" si="331"/>
        <v>86.52</v>
      </c>
      <c r="K784" s="30">
        <f t="shared" si="337"/>
        <v>432.53999999999996</v>
      </c>
      <c r="L784" s="71">
        <f t="shared" si="333"/>
        <v>6.3202934839545165E-3</v>
      </c>
    </row>
    <row r="785" spans="1:12" s="34" customFormat="1" ht="35.1" customHeight="1">
      <c r="A785" s="259" t="s">
        <v>990</v>
      </c>
      <c r="B785" s="189" t="s">
        <v>2354</v>
      </c>
      <c r="C785" s="68" t="s">
        <v>1625</v>
      </c>
      <c r="D785" s="30">
        <v>1</v>
      </c>
      <c r="E785" s="123">
        <v>131.21</v>
      </c>
      <c r="F785" s="123">
        <v>261.19489999999996</v>
      </c>
      <c r="G785" s="30">
        <f t="shared" si="334"/>
        <v>131.21</v>
      </c>
      <c r="H785" s="30">
        <f t="shared" si="335"/>
        <v>261.19</v>
      </c>
      <c r="I785" s="30">
        <f t="shared" si="336"/>
        <v>392.4</v>
      </c>
      <c r="J785" s="30">
        <f t="shared" si="331"/>
        <v>98.11</v>
      </c>
      <c r="K785" s="30">
        <f t="shared" si="337"/>
        <v>490.51</v>
      </c>
      <c r="L785" s="71">
        <f t="shared" si="333"/>
        <v>7.1673536709079624E-3</v>
      </c>
    </row>
    <row r="786" spans="1:12" s="34" customFormat="1" ht="35.1" customHeight="1">
      <c r="A786" s="259" t="s">
        <v>991</v>
      </c>
      <c r="B786" s="189" t="s">
        <v>2355</v>
      </c>
      <c r="C786" s="68" t="s">
        <v>1625</v>
      </c>
      <c r="D786" s="30">
        <v>1</v>
      </c>
      <c r="E786" s="123">
        <v>204.73</v>
      </c>
      <c r="F786" s="123">
        <v>261.19489999999996</v>
      </c>
      <c r="G786" s="30">
        <f t="shared" si="334"/>
        <v>204.73</v>
      </c>
      <c r="H786" s="30">
        <f t="shared" si="335"/>
        <v>261.19</v>
      </c>
      <c r="I786" s="30">
        <f t="shared" si="336"/>
        <v>465.91999999999996</v>
      </c>
      <c r="J786" s="30">
        <f t="shared" si="331"/>
        <v>116.5</v>
      </c>
      <c r="K786" s="30">
        <f t="shared" si="337"/>
        <v>582.41999999999996</v>
      </c>
      <c r="L786" s="71">
        <f t="shared" si="333"/>
        <v>8.5103466290396019E-3</v>
      </c>
    </row>
    <row r="787" spans="1:12" s="34" customFormat="1" ht="35.1" customHeight="1">
      <c r="A787" s="259" t="s">
        <v>992</v>
      </c>
      <c r="B787" s="189" t="s">
        <v>2356</v>
      </c>
      <c r="C787" s="68" t="s">
        <v>1625</v>
      </c>
      <c r="D787" s="30">
        <v>1</v>
      </c>
      <c r="E787" s="123">
        <v>267.51</v>
      </c>
      <c r="F787" s="123">
        <v>261.19489999999996</v>
      </c>
      <c r="G787" s="30">
        <f t="shared" si="334"/>
        <v>267.51</v>
      </c>
      <c r="H787" s="30">
        <f t="shared" si="335"/>
        <v>261.19</v>
      </c>
      <c r="I787" s="30">
        <f t="shared" si="336"/>
        <v>528.70000000000005</v>
      </c>
      <c r="J787" s="30">
        <f t="shared" si="331"/>
        <v>132.19</v>
      </c>
      <c r="K787" s="30">
        <f t="shared" si="337"/>
        <v>660.8900000000001</v>
      </c>
      <c r="L787" s="71">
        <f t="shared" si="333"/>
        <v>9.6569537166752237E-3</v>
      </c>
    </row>
    <row r="788" spans="1:12" s="34" customFormat="1" ht="35.1" customHeight="1">
      <c r="A788" s="260" t="s">
        <v>1482</v>
      </c>
      <c r="B788" s="189" t="s">
        <v>2357</v>
      </c>
      <c r="C788" s="68" t="s">
        <v>1625</v>
      </c>
      <c r="D788" s="30">
        <v>1</v>
      </c>
      <c r="E788" s="123">
        <v>90.941999999999993</v>
      </c>
      <c r="F788" s="123">
        <v>181.40999999999997</v>
      </c>
      <c r="G788" s="30">
        <f t="shared" ref="G788" si="338">ROUND(D788*E788,2)</f>
        <v>90.94</v>
      </c>
      <c r="H788" s="30">
        <f t="shared" ref="H788" si="339">ROUND(D788*F788,2)</f>
        <v>181.41</v>
      </c>
      <c r="I788" s="30">
        <f t="shared" ref="I788" si="340">G788+H788</f>
        <v>272.35000000000002</v>
      </c>
      <c r="J788" s="30">
        <f t="shared" ref="J788" si="341">ROUND($J$17*I788,2)</f>
        <v>68.099999999999994</v>
      </c>
      <c r="K788" s="30">
        <f t="shared" ref="K788" si="342">I788+J788</f>
        <v>340.45000000000005</v>
      </c>
      <c r="L788" s="71">
        <f t="shared" si="333"/>
        <v>4.9746703579144486E-3</v>
      </c>
    </row>
    <row r="789" spans="1:12" s="34" customFormat="1" ht="35.1" customHeight="1">
      <c r="A789" s="260" t="s">
        <v>1483</v>
      </c>
      <c r="B789" s="189" t="s">
        <v>2358</v>
      </c>
      <c r="C789" s="68" t="s">
        <v>1625</v>
      </c>
      <c r="D789" s="30">
        <v>1</v>
      </c>
      <c r="E789" s="123">
        <v>292.59791999999999</v>
      </c>
      <c r="F789" s="123">
        <v>90.704999999999984</v>
      </c>
      <c r="G789" s="30">
        <f t="shared" ref="G789:G805" si="343">ROUND(D789*E789,2)</f>
        <v>292.60000000000002</v>
      </c>
      <c r="H789" s="30">
        <f t="shared" ref="H789:H805" si="344">ROUND(D789*F789,2)</f>
        <v>90.71</v>
      </c>
      <c r="I789" s="30">
        <f t="shared" ref="I789:I805" si="345">G789+H789</f>
        <v>383.31</v>
      </c>
      <c r="J789" s="30">
        <f t="shared" ref="J789:J805" si="346">ROUND($J$17*I789,2)</f>
        <v>95.84</v>
      </c>
      <c r="K789" s="30">
        <f t="shared" ref="K789:K805" si="347">I789+J789</f>
        <v>479.15</v>
      </c>
      <c r="L789" s="71">
        <f t="shared" si="333"/>
        <v>7.0013608517982308E-3</v>
      </c>
    </row>
    <row r="790" spans="1:12" s="34" customFormat="1" ht="35.1" customHeight="1">
      <c r="A790" s="260" t="s">
        <v>1484</v>
      </c>
      <c r="B790" s="189" t="s">
        <v>2359</v>
      </c>
      <c r="C790" s="68" t="s">
        <v>1625</v>
      </c>
      <c r="D790" s="30">
        <v>1</v>
      </c>
      <c r="E790" s="123">
        <v>560.81267999999989</v>
      </c>
      <c r="F790" s="123">
        <v>102.79899999999998</v>
      </c>
      <c r="G790" s="30">
        <f t="shared" si="343"/>
        <v>560.80999999999995</v>
      </c>
      <c r="H790" s="30">
        <f t="shared" si="344"/>
        <v>102.8</v>
      </c>
      <c r="I790" s="30">
        <f t="shared" si="345"/>
        <v>663.6099999999999</v>
      </c>
      <c r="J790" s="30">
        <f t="shared" si="346"/>
        <v>165.92</v>
      </c>
      <c r="K790" s="30">
        <f t="shared" si="347"/>
        <v>829.52999999999986</v>
      </c>
      <c r="L790" s="71">
        <f t="shared" si="333"/>
        <v>1.2121128805994334E-2</v>
      </c>
    </row>
    <row r="791" spans="1:12" s="34" customFormat="1" ht="35.1" customHeight="1">
      <c r="A791" s="260" t="s">
        <v>1485</v>
      </c>
      <c r="B791" s="189" t="s">
        <v>2360</v>
      </c>
      <c r="C791" s="68" t="s">
        <v>1625</v>
      </c>
      <c r="D791" s="30">
        <v>1</v>
      </c>
      <c r="E791" s="123">
        <v>654.28145999999981</v>
      </c>
      <c r="F791" s="123">
        <v>108.846</v>
      </c>
      <c r="G791" s="30">
        <f t="shared" si="343"/>
        <v>654.28</v>
      </c>
      <c r="H791" s="30">
        <f t="shared" si="344"/>
        <v>108.85</v>
      </c>
      <c r="I791" s="30">
        <f t="shared" si="345"/>
        <v>763.13</v>
      </c>
      <c r="J791" s="30">
        <f t="shared" si="346"/>
        <v>190.81</v>
      </c>
      <c r="K791" s="30">
        <f t="shared" si="347"/>
        <v>953.94</v>
      </c>
      <c r="L791" s="71">
        <f t="shared" si="333"/>
        <v>1.3939013192036741E-2</v>
      </c>
    </row>
    <row r="792" spans="1:12" s="34" customFormat="1" ht="35.1" customHeight="1">
      <c r="A792" s="260" t="s">
        <v>1486</v>
      </c>
      <c r="B792" s="189" t="s">
        <v>2361</v>
      </c>
      <c r="C792" s="68" t="s">
        <v>1625</v>
      </c>
      <c r="D792" s="30">
        <v>1</v>
      </c>
      <c r="E792" s="123">
        <v>1028.1565799999998</v>
      </c>
      <c r="F792" s="123">
        <v>152.98909999999998</v>
      </c>
      <c r="G792" s="30">
        <f t="shared" si="343"/>
        <v>1028.1600000000001</v>
      </c>
      <c r="H792" s="30">
        <f t="shared" si="344"/>
        <v>152.99</v>
      </c>
      <c r="I792" s="30">
        <f t="shared" si="345"/>
        <v>1181.1500000000001</v>
      </c>
      <c r="J792" s="30">
        <f t="shared" si="346"/>
        <v>295.33</v>
      </c>
      <c r="K792" s="30">
        <f t="shared" si="347"/>
        <v>1476.48</v>
      </c>
      <c r="L792" s="71">
        <f t="shared" si="333"/>
        <v>2.1574390630205678E-2</v>
      </c>
    </row>
    <row r="793" spans="1:12" s="34" customFormat="1" ht="35.1" customHeight="1">
      <c r="A793" s="260" t="s">
        <v>1487</v>
      </c>
      <c r="B793" s="189" t="s">
        <v>2362</v>
      </c>
      <c r="C793" s="68" t="s">
        <v>1625</v>
      </c>
      <c r="D793" s="30">
        <v>1</v>
      </c>
      <c r="E793" s="123">
        <v>164.49200000000005</v>
      </c>
      <c r="F793" s="123">
        <v>60.47</v>
      </c>
      <c r="G793" s="30">
        <f t="shared" si="343"/>
        <v>164.49</v>
      </c>
      <c r="H793" s="30">
        <f t="shared" si="344"/>
        <v>60.47</v>
      </c>
      <c r="I793" s="30">
        <f t="shared" si="345"/>
        <v>224.96</v>
      </c>
      <c r="J793" s="30">
        <f t="shared" si="346"/>
        <v>56.25</v>
      </c>
      <c r="K793" s="30">
        <f t="shared" si="347"/>
        <v>281.21000000000004</v>
      </c>
      <c r="L793" s="71">
        <f t="shared" si="333"/>
        <v>4.1090528751626431E-3</v>
      </c>
    </row>
    <row r="794" spans="1:12" s="34" customFormat="1" ht="28.5" customHeight="1">
      <c r="A794" s="260" t="s">
        <v>1488</v>
      </c>
      <c r="B794" s="189" t="s">
        <v>2363</v>
      </c>
      <c r="C794" s="68" t="s">
        <v>1625</v>
      </c>
      <c r="D794" s="30">
        <v>1</v>
      </c>
      <c r="E794" s="123">
        <v>435.55200000000002</v>
      </c>
      <c r="F794" s="123">
        <v>66.516999999999996</v>
      </c>
      <c r="G794" s="30">
        <f t="shared" si="343"/>
        <v>435.55</v>
      </c>
      <c r="H794" s="30">
        <f t="shared" si="344"/>
        <v>66.52</v>
      </c>
      <c r="I794" s="30">
        <f t="shared" si="345"/>
        <v>502.07</v>
      </c>
      <c r="J794" s="30">
        <f t="shared" si="346"/>
        <v>125.53</v>
      </c>
      <c r="K794" s="30">
        <f t="shared" si="347"/>
        <v>627.6</v>
      </c>
      <c r="L794" s="71">
        <f t="shared" si="333"/>
        <v>9.1705187740552443E-3</v>
      </c>
    </row>
    <row r="795" spans="1:12" s="34" customFormat="1" ht="28.5" customHeight="1">
      <c r="A795" s="260" t="s">
        <v>1489</v>
      </c>
      <c r="B795" s="189" t="s">
        <v>2364</v>
      </c>
      <c r="C795" s="68" t="s">
        <v>1625</v>
      </c>
      <c r="D795" s="30">
        <v>1</v>
      </c>
      <c r="E795" s="123">
        <v>444.64</v>
      </c>
      <c r="F795" s="123">
        <v>66.516999999999996</v>
      </c>
      <c r="G795" s="30">
        <f t="shared" si="343"/>
        <v>444.64</v>
      </c>
      <c r="H795" s="30">
        <f t="shared" si="344"/>
        <v>66.52</v>
      </c>
      <c r="I795" s="30">
        <f t="shared" si="345"/>
        <v>511.15999999999997</v>
      </c>
      <c r="J795" s="30">
        <f t="shared" si="346"/>
        <v>127.81</v>
      </c>
      <c r="K795" s="30">
        <f t="shared" si="347"/>
        <v>638.97</v>
      </c>
      <c r="L795" s="71">
        <f t="shared" si="333"/>
        <v>9.3366577136043318E-3</v>
      </c>
    </row>
    <row r="796" spans="1:12" s="34" customFormat="1" ht="48.75" customHeight="1">
      <c r="A796" s="260" t="s">
        <v>1490</v>
      </c>
      <c r="B796" s="189" t="s">
        <v>2365</v>
      </c>
      <c r="C796" s="68" t="s">
        <v>1625</v>
      </c>
      <c r="D796" s="30">
        <v>1</v>
      </c>
      <c r="E796" s="123">
        <v>469.42</v>
      </c>
      <c r="F796" s="123">
        <v>36.886699999999998</v>
      </c>
      <c r="G796" s="30">
        <f t="shared" si="343"/>
        <v>469.42</v>
      </c>
      <c r="H796" s="30">
        <f t="shared" si="344"/>
        <v>36.89</v>
      </c>
      <c r="I796" s="30">
        <f t="shared" si="345"/>
        <v>506.31</v>
      </c>
      <c r="J796" s="30">
        <f t="shared" si="346"/>
        <v>126.59</v>
      </c>
      <c r="K796" s="30">
        <f t="shared" si="347"/>
        <v>632.9</v>
      </c>
      <c r="L796" s="71">
        <f t="shared" si="333"/>
        <v>9.2479626069145362E-3</v>
      </c>
    </row>
    <row r="797" spans="1:12" s="34" customFormat="1" ht="49.5" customHeight="1">
      <c r="A797" s="260" t="s">
        <v>1491</v>
      </c>
      <c r="B797" s="189" t="s">
        <v>2366</v>
      </c>
      <c r="C797" s="68" t="s">
        <v>1625</v>
      </c>
      <c r="D797" s="30">
        <v>1</v>
      </c>
      <c r="E797" s="123">
        <v>869.09999999999991</v>
      </c>
      <c r="F797" s="123">
        <v>36.886699999999998</v>
      </c>
      <c r="G797" s="30">
        <f t="shared" si="343"/>
        <v>869.1</v>
      </c>
      <c r="H797" s="30">
        <f t="shared" si="344"/>
        <v>36.89</v>
      </c>
      <c r="I797" s="30">
        <f t="shared" si="345"/>
        <v>905.99</v>
      </c>
      <c r="J797" s="30">
        <f t="shared" si="346"/>
        <v>226.53</v>
      </c>
      <c r="K797" s="30">
        <f t="shared" si="347"/>
        <v>1132.52</v>
      </c>
      <c r="L797" s="71">
        <f t="shared" si="333"/>
        <v>1.654843199807687E-2</v>
      </c>
    </row>
    <row r="798" spans="1:12" s="34" customFormat="1" ht="35.1" customHeight="1">
      <c r="A798" s="260" t="s">
        <v>1492</v>
      </c>
      <c r="B798" s="189" t="s">
        <v>2367</v>
      </c>
      <c r="C798" s="68" t="s">
        <v>1625</v>
      </c>
      <c r="D798" s="30">
        <v>1</v>
      </c>
      <c r="E798" s="123">
        <v>411.58</v>
      </c>
      <c r="F798" s="123">
        <v>30.234999999999999</v>
      </c>
      <c r="G798" s="30">
        <f t="shared" si="343"/>
        <v>411.58</v>
      </c>
      <c r="H798" s="30">
        <f t="shared" si="344"/>
        <v>30.24</v>
      </c>
      <c r="I798" s="30">
        <f t="shared" si="345"/>
        <v>441.82</v>
      </c>
      <c r="J798" s="30">
        <f t="shared" si="346"/>
        <v>110.47</v>
      </c>
      <c r="K798" s="30">
        <f t="shared" si="347"/>
        <v>552.29</v>
      </c>
      <c r="L798" s="71">
        <f t="shared" si="333"/>
        <v>8.0700857452564861E-3</v>
      </c>
    </row>
    <row r="799" spans="1:12" s="34" customFormat="1" ht="35.1" customHeight="1">
      <c r="A799" s="260" t="s">
        <v>1493</v>
      </c>
      <c r="B799" s="189" t="s">
        <v>2368</v>
      </c>
      <c r="C799" s="68" t="s">
        <v>1625</v>
      </c>
      <c r="D799" s="30">
        <v>1</v>
      </c>
      <c r="E799" s="123">
        <v>1005.9277930000001</v>
      </c>
      <c r="F799" s="123">
        <v>42.328999999999994</v>
      </c>
      <c r="G799" s="30">
        <f t="shared" si="343"/>
        <v>1005.93</v>
      </c>
      <c r="H799" s="30">
        <f t="shared" si="344"/>
        <v>42.33</v>
      </c>
      <c r="I799" s="30">
        <f t="shared" si="345"/>
        <v>1048.26</v>
      </c>
      <c r="J799" s="30">
        <f t="shared" si="346"/>
        <v>262.10000000000002</v>
      </c>
      <c r="K799" s="30">
        <f t="shared" si="347"/>
        <v>1310.3600000000001</v>
      </c>
      <c r="L799" s="71">
        <f t="shared" si="333"/>
        <v>1.914703789160457E-2</v>
      </c>
    </row>
    <row r="800" spans="1:12" s="34" customFormat="1" ht="35.1" customHeight="1">
      <c r="A800" s="260" t="s">
        <v>1494</v>
      </c>
      <c r="B800" s="189" t="s">
        <v>2369</v>
      </c>
      <c r="C800" s="68" t="s">
        <v>1625</v>
      </c>
      <c r="D800" s="30">
        <v>1</v>
      </c>
      <c r="E800" s="123">
        <v>1138.4425000000001</v>
      </c>
      <c r="F800" s="123">
        <v>45.352499999999992</v>
      </c>
      <c r="G800" s="30">
        <f t="shared" si="343"/>
        <v>1138.44</v>
      </c>
      <c r="H800" s="30">
        <f t="shared" si="344"/>
        <v>45.35</v>
      </c>
      <c r="I800" s="30">
        <f t="shared" si="345"/>
        <v>1183.79</v>
      </c>
      <c r="J800" s="30">
        <f t="shared" si="346"/>
        <v>295.99</v>
      </c>
      <c r="K800" s="30">
        <f t="shared" si="347"/>
        <v>1479.78</v>
      </c>
      <c r="L800" s="71">
        <f t="shared" si="333"/>
        <v>2.1622610375193543E-2</v>
      </c>
    </row>
    <row r="801" spans="1:12" s="34" customFormat="1" ht="35.1" customHeight="1">
      <c r="A801" s="260" t="s">
        <v>1495</v>
      </c>
      <c r="B801" s="189" t="s">
        <v>2370</v>
      </c>
      <c r="C801" s="68" t="s">
        <v>1625</v>
      </c>
      <c r="D801" s="30">
        <v>1</v>
      </c>
      <c r="E801" s="123">
        <v>1639.3572000000001</v>
      </c>
      <c r="F801" s="123">
        <v>48.375999999999998</v>
      </c>
      <c r="G801" s="30">
        <f t="shared" si="343"/>
        <v>1639.36</v>
      </c>
      <c r="H801" s="30">
        <f t="shared" si="344"/>
        <v>48.38</v>
      </c>
      <c r="I801" s="30">
        <f t="shared" si="345"/>
        <v>1687.74</v>
      </c>
      <c r="J801" s="30">
        <f t="shared" si="346"/>
        <v>421.99</v>
      </c>
      <c r="K801" s="30">
        <f t="shared" si="347"/>
        <v>2109.73</v>
      </c>
      <c r="L801" s="71">
        <f t="shared" si="333"/>
        <v>3.0827467452497721E-2</v>
      </c>
    </row>
    <row r="802" spans="1:12" s="34" customFormat="1" ht="35.1" customHeight="1">
      <c r="A802" s="260" t="s">
        <v>1496</v>
      </c>
      <c r="B802" s="189" t="s">
        <v>2371</v>
      </c>
      <c r="C802" s="68" t="s">
        <v>1625</v>
      </c>
      <c r="D802" s="30">
        <v>1</v>
      </c>
      <c r="E802" s="123">
        <v>1174.3504</v>
      </c>
      <c r="F802" s="123">
        <v>102.79899999999998</v>
      </c>
      <c r="G802" s="30">
        <f t="shared" si="343"/>
        <v>1174.3499999999999</v>
      </c>
      <c r="H802" s="30">
        <f t="shared" si="344"/>
        <v>102.8</v>
      </c>
      <c r="I802" s="30">
        <f t="shared" si="345"/>
        <v>1277.1499999999999</v>
      </c>
      <c r="J802" s="30">
        <f t="shared" si="346"/>
        <v>319.33</v>
      </c>
      <c r="K802" s="30">
        <f t="shared" si="347"/>
        <v>1596.4799999999998</v>
      </c>
      <c r="L802" s="71">
        <f t="shared" si="333"/>
        <v>2.3327835902491573E-2</v>
      </c>
    </row>
    <row r="803" spans="1:12" s="34" customFormat="1" ht="35.1" customHeight="1">
      <c r="A803" s="260" t="s">
        <v>1497</v>
      </c>
      <c r="B803" s="189" t="s">
        <v>2372</v>
      </c>
      <c r="C803" s="68" t="s">
        <v>1625</v>
      </c>
      <c r="D803" s="30">
        <v>1</v>
      </c>
      <c r="E803" s="123">
        <v>984.75648000000001</v>
      </c>
      <c r="F803" s="123">
        <v>90.704999999999984</v>
      </c>
      <c r="G803" s="30">
        <f t="shared" si="343"/>
        <v>984.76</v>
      </c>
      <c r="H803" s="30">
        <f t="shared" si="344"/>
        <v>90.71</v>
      </c>
      <c r="I803" s="30">
        <f t="shared" si="345"/>
        <v>1075.47</v>
      </c>
      <c r="J803" s="30">
        <f t="shared" si="346"/>
        <v>268.89999999999998</v>
      </c>
      <c r="K803" s="30">
        <f t="shared" si="347"/>
        <v>1344.37</v>
      </c>
      <c r="L803" s="71">
        <f t="shared" si="333"/>
        <v>1.9643993505858263E-2</v>
      </c>
    </row>
    <row r="804" spans="1:12" s="34" customFormat="1" ht="35.1" customHeight="1">
      <c r="A804" s="260" t="s">
        <v>1498</v>
      </c>
      <c r="B804" s="189" t="s">
        <v>2373</v>
      </c>
      <c r="C804" s="68" t="s">
        <v>1625</v>
      </c>
      <c r="D804" s="30">
        <v>1</v>
      </c>
      <c r="E804" s="123">
        <v>297.54196875000002</v>
      </c>
      <c r="F804" s="123">
        <v>30.234999999999999</v>
      </c>
      <c r="G804" s="30">
        <f t="shared" si="343"/>
        <v>297.54000000000002</v>
      </c>
      <c r="H804" s="30">
        <f t="shared" si="344"/>
        <v>30.24</v>
      </c>
      <c r="I804" s="30">
        <f t="shared" si="345"/>
        <v>327.78000000000003</v>
      </c>
      <c r="J804" s="30">
        <f t="shared" si="346"/>
        <v>81.96</v>
      </c>
      <c r="K804" s="30">
        <f t="shared" si="347"/>
        <v>409.74</v>
      </c>
      <c r="L804" s="71">
        <f t="shared" si="333"/>
        <v>5.9871388822201966E-3</v>
      </c>
    </row>
    <row r="805" spans="1:12" s="34" customFormat="1" ht="35.1" customHeight="1">
      <c r="A805" s="260" t="s">
        <v>1499</v>
      </c>
      <c r="B805" s="189" t="s">
        <v>2374</v>
      </c>
      <c r="C805" s="68" t="s">
        <v>1625</v>
      </c>
      <c r="D805" s="30">
        <v>1</v>
      </c>
      <c r="E805" s="123">
        <v>253.14099999999999</v>
      </c>
      <c r="F805" s="123">
        <v>30.234999999999999</v>
      </c>
      <c r="G805" s="30">
        <f t="shared" si="343"/>
        <v>253.14</v>
      </c>
      <c r="H805" s="30">
        <f t="shared" si="344"/>
        <v>30.24</v>
      </c>
      <c r="I805" s="30">
        <f t="shared" si="345"/>
        <v>283.38</v>
      </c>
      <c r="J805" s="30">
        <f t="shared" si="346"/>
        <v>70.849999999999994</v>
      </c>
      <c r="K805" s="30">
        <f t="shared" si="347"/>
        <v>354.23</v>
      </c>
      <c r="L805" s="71">
        <f t="shared" si="333"/>
        <v>5.1760243233486122E-3</v>
      </c>
    </row>
    <row r="806" spans="1:12" s="29" customFormat="1" ht="30" customHeight="1">
      <c r="A806" s="255" t="s">
        <v>993</v>
      </c>
      <c r="B806" s="115" t="s">
        <v>212</v>
      </c>
      <c r="C806" s="99"/>
      <c r="D806" s="99">
        <v>0</v>
      </c>
      <c r="E806" s="99"/>
      <c r="F806" s="99"/>
      <c r="G806" s="120">
        <f t="shared" ref="G806:L806" si="348">SUM(G807:G819)</f>
        <v>3526.9799999999996</v>
      </c>
      <c r="H806" s="120">
        <f t="shared" si="348"/>
        <v>1028.3700000000001</v>
      </c>
      <c r="I806" s="120">
        <f t="shared" si="348"/>
        <v>4555.3500000000004</v>
      </c>
      <c r="J806" s="120">
        <f t="shared" si="348"/>
        <v>1138.98</v>
      </c>
      <c r="K806" s="120">
        <f t="shared" si="348"/>
        <v>5694.33</v>
      </c>
      <c r="L806" s="187">
        <f t="shared" si="348"/>
        <v>8.3205800144464617E-2</v>
      </c>
    </row>
    <row r="807" spans="1:12" s="29" customFormat="1" ht="30" customHeight="1">
      <c r="A807" s="259" t="s">
        <v>994</v>
      </c>
      <c r="B807" s="189" t="s">
        <v>2375</v>
      </c>
      <c r="C807" s="68" t="s">
        <v>1625</v>
      </c>
      <c r="D807" s="30">
        <v>1</v>
      </c>
      <c r="E807" s="123">
        <v>86.302199999999999</v>
      </c>
      <c r="F807" s="123">
        <v>17.930999999999997</v>
      </c>
      <c r="G807" s="30">
        <f t="shared" ref="G807:G814" si="349">ROUND(D807*E807,2)</f>
        <v>86.3</v>
      </c>
      <c r="H807" s="30">
        <f t="shared" ref="H807:H814" si="350">ROUND(D807*F807,2)</f>
        <v>17.93</v>
      </c>
      <c r="I807" s="30">
        <f t="shared" ref="I807:I814" si="351">G807+H807</f>
        <v>104.22999999999999</v>
      </c>
      <c r="J807" s="30">
        <f t="shared" ref="J807:J814" si="352">ROUND($J$17*I807,2)</f>
        <v>26.06</v>
      </c>
      <c r="K807" s="30">
        <f t="shared" ref="K807:K814" si="353">I807+J807</f>
        <v>130.29</v>
      </c>
      <c r="L807" s="71">
        <f t="shared" ref="L807:L819" si="354">K807/$K$1306*100</f>
        <v>1.903803204384413E-3</v>
      </c>
    </row>
    <row r="808" spans="1:12" s="29" customFormat="1" ht="50.1" customHeight="1">
      <c r="A808" s="259" t="s">
        <v>995</v>
      </c>
      <c r="B808" s="189" t="s">
        <v>2376</v>
      </c>
      <c r="C808" s="68" t="s">
        <v>1654</v>
      </c>
      <c r="D808" s="30">
        <v>1</v>
      </c>
      <c r="E808" s="123">
        <v>0</v>
      </c>
      <c r="F808" s="123">
        <v>59.769999999999996</v>
      </c>
      <c r="G808" s="30">
        <f t="shared" si="349"/>
        <v>0</v>
      </c>
      <c r="H808" s="30">
        <f t="shared" si="350"/>
        <v>59.77</v>
      </c>
      <c r="I808" s="30">
        <f t="shared" si="351"/>
        <v>59.77</v>
      </c>
      <c r="J808" s="30">
        <f t="shared" si="352"/>
        <v>14.94</v>
      </c>
      <c r="K808" s="30">
        <f t="shared" si="353"/>
        <v>74.710000000000008</v>
      </c>
      <c r="L808" s="71">
        <f t="shared" si="354"/>
        <v>1.0916658024373283E-3</v>
      </c>
    </row>
    <row r="809" spans="1:12" s="29" customFormat="1" ht="63" customHeight="1">
      <c r="A809" s="259" t="s">
        <v>996</v>
      </c>
      <c r="B809" s="189" t="s">
        <v>2377</v>
      </c>
      <c r="C809" s="68" t="s">
        <v>1654</v>
      </c>
      <c r="D809" s="30">
        <v>1</v>
      </c>
      <c r="E809" s="123">
        <v>318.34348</v>
      </c>
      <c r="F809" s="123">
        <v>127.89652</v>
      </c>
      <c r="G809" s="30">
        <f t="shared" si="349"/>
        <v>318.33999999999997</v>
      </c>
      <c r="H809" s="30">
        <f t="shared" si="350"/>
        <v>127.9</v>
      </c>
      <c r="I809" s="30">
        <f t="shared" si="351"/>
        <v>446.24</v>
      </c>
      <c r="J809" s="30">
        <f t="shared" si="352"/>
        <v>111.57</v>
      </c>
      <c r="K809" s="30">
        <f t="shared" si="353"/>
        <v>557.80999999999995</v>
      </c>
      <c r="L809" s="71">
        <f t="shared" si="354"/>
        <v>8.1507442277816353E-3</v>
      </c>
    </row>
    <row r="810" spans="1:12" s="29" customFormat="1" ht="29.25" customHeight="1">
      <c r="A810" s="259" t="s">
        <v>997</v>
      </c>
      <c r="B810" s="189" t="s">
        <v>2378</v>
      </c>
      <c r="C810" s="68" t="s">
        <v>2001</v>
      </c>
      <c r="D810" s="30">
        <v>1</v>
      </c>
      <c r="E810" s="123">
        <v>1.9530000000000003</v>
      </c>
      <c r="F810" s="123">
        <v>2.9885000000000002</v>
      </c>
      <c r="G810" s="30">
        <f t="shared" si="349"/>
        <v>1.95</v>
      </c>
      <c r="H810" s="30">
        <f t="shared" si="350"/>
        <v>2.99</v>
      </c>
      <c r="I810" s="30">
        <f t="shared" si="351"/>
        <v>4.9400000000000004</v>
      </c>
      <c r="J810" s="30">
        <f t="shared" si="352"/>
        <v>1.24</v>
      </c>
      <c r="K810" s="30">
        <f t="shared" si="353"/>
        <v>6.1800000000000006</v>
      </c>
      <c r="L810" s="71">
        <f t="shared" si="354"/>
        <v>9.0302431522723726E-5</v>
      </c>
    </row>
    <row r="811" spans="1:12" s="29" customFormat="1" ht="35.1" customHeight="1">
      <c r="A811" s="259" t="s">
        <v>998</v>
      </c>
      <c r="B811" s="189" t="s">
        <v>2379</v>
      </c>
      <c r="C811" s="68" t="s">
        <v>1654</v>
      </c>
      <c r="D811" s="30">
        <v>1</v>
      </c>
      <c r="E811" s="123">
        <v>0</v>
      </c>
      <c r="F811" s="123">
        <v>34.659999999999997</v>
      </c>
      <c r="G811" s="30">
        <f>ROUND(D811*E811,2)</f>
        <v>0</v>
      </c>
      <c r="H811" s="30">
        <f>ROUND(D811*F811,2)</f>
        <v>34.659999999999997</v>
      </c>
      <c r="I811" s="30">
        <f>G811+H811</f>
        <v>34.659999999999997</v>
      </c>
      <c r="J811" s="30">
        <f>ROUND($J$17*I811,2)</f>
        <v>8.67</v>
      </c>
      <c r="K811" s="30">
        <f>I811+J811</f>
        <v>43.33</v>
      </c>
      <c r="L811" s="71">
        <f t="shared" si="354"/>
        <v>6.3313986373456609E-4</v>
      </c>
    </row>
    <row r="812" spans="1:12" s="29" customFormat="1" ht="35.1" customHeight="1">
      <c r="A812" s="259" t="s">
        <v>999</v>
      </c>
      <c r="B812" s="189" t="s">
        <v>2380</v>
      </c>
      <c r="C812" s="68" t="s">
        <v>2291</v>
      </c>
      <c r="D812" s="30">
        <v>1</v>
      </c>
      <c r="E812" s="123">
        <v>0</v>
      </c>
      <c r="F812" s="123">
        <v>29.884999999999998</v>
      </c>
      <c r="G812" s="30">
        <f t="shared" si="349"/>
        <v>0</v>
      </c>
      <c r="H812" s="30">
        <f t="shared" si="350"/>
        <v>29.89</v>
      </c>
      <c r="I812" s="30">
        <f t="shared" si="351"/>
        <v>29.89</v>
      </c>
      <c r="J812" s="30">
        <f t="shared" si="352"/>
        <v>7.47</v>
      </c>
      <c r="K812" s="30">
        <f t="shared" si="353"/>
        <v>37.36</v>
      </c>
      <c r="L812" s="71">
        <f t="shared" si="354"/>
        <v>5.4590596143834263E-4</v>
      </c>
    </row>
    <row r="813" spans="1:12" s="29" customFormat="1" ht="35.1" customHeight="1">
      <c r="A813" s="259" t="s">
        <v>1000</v>
      </c>
      <c r="B813" s="189" t="s">
        <v>2381</v>
      </c>
      <c r="C813" s="68" t="s">
        <v>1625</v>
      </c>
      <c r="D813" s="30">
        <v>1</v>
      </c>
      <c r="E813" s="123">
        <v>20.340522</v>
      </c>
      <c r="F813" s="123">
        <v>23.629477999999999</v>
      </c>
      <c r="G813" s="30">
        <f t="shared" si="349"/>
        <v>20.34</v>
      </c>
      <c r="H813" s="30">
        <f t="shared" si="350"/>
        <v>23.63</v>
      </c>
      <c r="I813" s="30">
        <f t="shared" si="351"/>
        <v>43.97</v>
      </c>
      <c r="J813" s="30">
        <f t="shared" si="352"/>
        <v>10.99</v>
      </c>
      <c r="K813" s="30">
        <f t="shared" si="353"/>
        <v>54.96</v>
      </c>
      <c r="L813" s="71">
        <f t="shared" si="354"/>
        <v>8.0307793470694088E-4</v>
      </c>
    </row>
    <row r="814" spans="1:12" s="29" customFormat="1" ht="35.1" customHeight="1">
      <c r="A814" s="259" t="s">
        <v>1001</v>
      </c>
      <c r="B814" s="189" t="s">
        <v>2382</v>
      </c>
      <c r="C814" s="68" t="s">
        <v>1625</v>
      </c>
      <c r="D814" s="30">
        <v>1</v>
      </c>
      <c r="E814" s="123">
        <v>23.751594000000001</v>
      </c>
      <c r="F814" s="123">
        <v>23.628406000000002</v>
      </c>
      <c r="G814" s="30">
        <f t="shared" si="349"/>
        <v>23.75</v>
      </c>
      <c r="H814" s="30">
        <f t="shared" si="350"/>
        <v>23.63</v>
      </c>
      <c r="I814" s="30">
        <f t="shared" si="351"/>
        <v>47.379999999999995</v>
      </c>
      <c r="J814" s="30">
        <f t="shared" si="352"/>
        <v>11.85</v>
      </c>
      <c r="K814" s="30">
        <f t="shared" si="353"/>
        <v>59.23</v>
      </c>
      <c r="L814" s="71">
        <f t="shared" si="354"/>
        <v>8.6547136231244744E-4</v>
      </c>
    </row>
    <row r="815" spans="1:12" s="29" customFormat="1" ht="30" customHeight="1">
      <c r="A815" s="259" t="s">
        <v>1002</v>
      </c>
      <c r="B815" s="189" t="s">
        <v>2383</v>
      </c>
      <c r="C815" s="68" t="s">
        <v>1625</v>
      </c>
      <c r="D815" s="30">
        <v>1</v>
      </c>
      <c r="E815" s="123">
        <v>309</v>
      </c>
      <c r="F815" s="123">
        <v>87.07589999999999</v>
      </c>
      <c r="G815" s="30">
        <f>ROUND(D815*E815,2)</f>
        <v>309</v>
      </c>
      <c r="H815" s="30">
        <f>ROUND(D815*F815,2)</f>
        <v>87.08</v>
      </c>
      <c r="I815" s="30">
        <f>G815+H815</f>
        <v>396.08</v>
      </c>
      <c r="J815" s="30">
        <f>ROUND($J$17*I815,2)</f>
        <v>99.03</v>
      </c>
      <c r="K815" s="30">
        <f>I815+J815</f>
        <v>495.11</v>
      </c>
      <c r="L815" s="71">
        <f t="shared" si="354"/>
        <v>7.2345690730122557E-3</v>
      </c>
    </row>
    <row r="816" spans="1:12" s="29" customFormat="1" ht="35.1" customHeight="1">
      <c r="A816" s="259" t="s">
        <v>1003</v>
      </c>
      <c r="B816" s="189" t="s">
        <v>2384</v>
      </c>
      <c r="C816" s="68" t="s">
        <v>1625</v>
      </c>
      <c r="D816" s="30">
        <v>1</v>
      </c>
      <c r="E816" s="123">
        <v>1369.76</v>
      </c>
      <c r="F816" s="123">
        <v>298.35000000000002</v>
      </c>
      <c r="G816" s="30">
        <f>ROUND(D816*E816,2)</f>
        <v>1369.76</v>
      </c>
      <c r="H816" s="30">
        <f>ROUND(D816*F816,2)</f>
        <v>298.35000000000002</v>
      </c>
      <c r="I816" s="30">
        <f>G816+H816</f>
        <v>1668.1100000000001</v>
      </c>
      <c r="J816" s="30">
        <f>ROUND($J$17*I816,2)</f>
        <v>417.08</v>
      </c>
      <c r="K816" s="30">
        <f>I816+J816</f>
        <v>2085.19</v>
      </c>
      <c r="L816" s="71">
        <f t="shared" si="354"/>
        <v>3.0468887894315254E-2</v>
      </c>
    </row>
    <row r="817" spans="1:12" s="29" customFormat="1" ht="35.1" customHeight="1">
      <c r="A817" s="259" t="s">
        <v>1170</v>
      </c>
      <c r="B817" s="189" t="s">
        <v>2385</v>
      </c>
      <c r="C817" s="68" t="s">
        <v>1625</v>
      </c>
      <c r="D817" s="30">
        <v>1</v>
      </c>
      <c r="E817" s="123">
        <v>1369.76</v>
      </c>
      <c r="F817" s="123">
        <v>298.35000000000002</v>
      </c>
      <c r="G817" s="30">
        <f>ROUND(D817*E817,2)</f>
        <v>1369.76</v>
      </c>
      <c r="H817" s="30">
        <f>ROUND(D817*F817,2)</f>
        <v>298.35000000000002</v>
      </c>
      <c r="I817" s="30">
        <f>G817+H817</f>
        <v>1668.1100000000001</v>
      </c>
      <c r="J817" s="30">
        <f>ROUND($J$17*I817,2)</f>
        <v>417.08</v>
      </c>
      <c r="K817" s="30">
        <f>I817+J817</f>
        <v>2085.19</v>
      </c>
      <c r="L817" s="71">
        <f t="shared" si="354"/>
        <v>3.0468887894315254E-2</v>
      </c>
    </row>
    <row r="818" spans="1:12" s="29" customFormat="1" ht="25.5">
      <c r="A818" s="260" t="s">
        <v>1500</v>
      </c>
      <c r="B818" s="189" t="s">
        <v>2386</v>
      </c>
      <c r="C818" s="68" t="s">
        <v>2001</v>
      </c>
      <c r="D818" s="30">
        <v>1</v>
      </c>
      <c r="E818" s="123">
        <v>9.93</v>
      </c>
      <c r="F818" s="123">
        <v>6.0469999999999997</v>
      </c>
      <c r="G818" s="30">
        <f t="shared" ref="G818" si="355">ROUND(D818*E818,2)</f>
        <v>9.93</v>
      </c>
      <c r="H818" s="30">
        <f t="shared" ref="H818" si="356">ROUND(D818*F818,2)</f>
        <v>6.05</v>
      </c>
      <c r="I818" s="30">
        <f t="shared" ref="I818" si="357">G818+H818</f>
        <v>15.98</v>
      </c>
      <c r="J818" s="30">
        <f t="shared" ref="J818" si="358">ROUND($J$17*I818,2)</f>
        <v>4</v>
      </c>
      <c r="K818" s="30">
        <f t="shared" ref="K818" si="359">I818+J818</f>
        <v>19.98</v>
      </c>
      <c r="L818" s="71">
        <f t="shared" si="354"/>
        <v>2.9194863783560193E-4</v>
      </c>
    </row>
    <row r="819" spans="1:12" s="29" customFormat="1">
      <c r="A819" s="260" t="s">
        <v>1501</v>
      </c>
      <c r="B819" s="189" t="s">
        <v>2387</v>
      </c>
      <c r="C819" s="68" t="s">
        <v>1628</v>
      </c>
      <c r="D819" s="30">
        <v>1</v>
      </c>
      <c r="E819" s="123">
        <v>17.850000000000001</v>
      </c>
      <c r="F819" s="123">
        <v>18.140999999999998</v>
      </c>
      <c r="G819" s="30">
        <f>ROUND(D819*E819,2)</f>
        <v>17.850000000000001</v>
      </c>
      <c r="H819" s="30">
        <f>ROUND(D819*F819,2)</f>
        <v>18.14</v>
      </c>
      <c r="I819" s="30">
        <f>G819+H819</f>
        <v>35.99</v>
      </c>
      <c r="J819" s="30">
        <f>ROUND($J$17*I819,2)</f>
        <v>9</v>
      </c>
      <c r="K819" s="30">
        <f>I819+J819</f>
        <v>44.99</v>
      </c>
      <c r="L819" s="71">
        <f t="shared" si="354"/>
        <v>6.5739585666785435E-4</v>
      </c>
    </row>
    <row r="820" spans="1:12" s="29" customFormat="1" ht="30" customHeight="1">
      <c r="A820" s="261">
        <v>3</v>
      </c>
      <c r="B820" s="94" t="s">
        <v>46</v>
      </c>
      <c r="C820" s="90"/>
      <c r="D820" s="90"/>
      <c r="E820" s="90"/>
      <c r="F820" s="90"/>
      <c r="G820" s="91">
        <f t="shared" ref="G820:L820" si="360">SUM(G821,G898,G1096,G1146,G1171,G1207,G1240,G1259,G1276,G1284)</f>
        <v>1288154.26</v>
      </c>
      <c r="H820" s="91">
        <f t="shared" si="360"/>
        <v>354360.41999999993</v>
      </c>
      <c r="I820" s="91">
        <f t="shared" si="360"/>
        <v>1642514.6800000004</v>
      </c>
      <c r="J820" s="91">
        <f t="shared" si="360"/>
        <v>410682.44999999995</v>
      </c>
      <c r="K820" s="91">
        <f t="shared" si="360"/>
        <v>2053197.1300000004</v>
      </c>
      <c r="L820" s="351">
        <f t="shared" si="360"/>
        <v>30.001406672245604</v>
      </c>
    </row>
    <row r="821" spans="1:12" s="29" customFormat="1" ht="30" customHeight="1">
      <c r="A821" s="255" t="s">
        <v>37</v>
      </c>
      <c r="B821" s="115" t="s">
        <v>213</v>
      </c>
      <c r="C821" s="99"/>
      <c r="D821" s="99"/>
      <c r="E821" s="99"/>
      <c r="F821" s="99"/>
      <c r="G821" s="120">
        <f t="shared" ref="G821:L821" si="361">SUM(G822:G897)</f>
        <v>369750.54999999993</v>
      </c>
      <c r="H821" s="120">
        <f t="shared" si="361"/>
        <v>56749.470000000016</v>
      </c>
      <c r="I821" s="120">
        <f t="shared" si="361"/>
        <v>426500.0199999999</v>
      </c>
      <c r="J821" s="120">
        <f t="shared" si="361"/>
        <v>106638.98999999999</v>
      </c>
      <c r="K821" s="120">
        <f t="shared" si="361"/>
        <v>533139.01</v>
      </c>
      <c r="L821" s="187">
        <f t="shared" si="361"/>
        <v>7.7902506379640304</v>
      </c>
    </row>
    <row r="822" spans="1:12" s="29" customFormat="1" ht="30" customHeight="1">
      <c r="A822" s="259" t="s">
        <v>220</v>
      </c>
      <c r="B822" s="189" t="s">
        <v>2388</v>
      </c>
      <c r="C822" s="68" t="s">
        <v>1654</v>
      </c>
      <c r="D822" s="122">
        <v>400</v>
      </c>
      <c r="E822" s="123">
        <v>0</v>
      </c>
      <c r="F822" s="123">
        <v>81.192499999999995</v>
      </c>
      <c r="G822" s="30">
        <f>ROUND(D822*E822,2)</f>
        <v>0</v>
      </c>
      <c r="H822" s="30">
        <f>ROUND(D822*F822,2)</f>
        <v>32477</v>
      </c>
      <c r="I822" s="30">
        <f>G822+H822</f>
        <v>32477</v>
      </c>
      <c r="J822" s="30">
        <f>ROUND($J$17*I822,2)</f>
        <v>8120.31</v>
      </c>
      <c r="K822" s="30">
        <f>I822+J822</f>
        <v>40597.31</v>
      </c>
      <c r="L822" s="71">
        <f t="shared" ref="L822:L853" si="362">K822/$K$1306*100</f>
        <v>0.5932096773918748</v>
      </c>
    </row>
    <row r="823" spans="1:12" s="29" customFormat="1" ht="30" customHeight="1">
      <c r="A823" s="259" t="s">
        <v>221</v>
      </c>
      <c r="B823" s="189" t="s">
        <v>2389</v>
      </c>
      <c r="C823" s="68" t="s">
        <v>1625</v>
      </c>
      <c r="D823" s="30">
        <v>1</v>
      </c>
      <c r="E823" s="123">
        <v>152.07</v>
      </c>
      <c r="F823" s="123">
        <v>179.01</v>
      </c>
      <c r="G823" s="30">
        <f t="shared" ref="G823:G836" si="363">ROUND(D823*E823,2)</f>
        <v>152.07</v>
      </c>
      <c r="H823" s="30">
        <f t="shared" ref="H823:H836" si="364">ROUND(D823*F823,2)</f>
        <v>179.01</v>
      </c>
      <c r="I823" s="30">
        <f t="shared" ref="I823:I836" si="365">G823+H823</f>
        <v>331.08</v>
      </c>
      <c r="J823" s="30">
        <f t="shared" ref="J823:J857" si="366">ROUND($J$17*I823,2)</f>
        <v>82.78</v>
      </c>
      <c r="K823" s="30">
        <f t="shared" ref="K823:K836" si="367">I823+J823</f>
        <v>413.86</v>
      </c>
      <c r="L823" s="71">
        <f t="shared" si="362"/>
        <v>6.0473405032353458E-3</v>
      </c>
    </row>
    <row r="824" spans="1:12" s="29" customFormat="1" ht="30" customHeight="1">
      <c r="A824" s="259" t="s">
        <v>222</v>
      </c>
      <c r="B824" s="189" t="s">
        <v>2390</v>
      </c>
      <c r="C824" s="68" t="s">
        <v>1625</v>
      </c>
      <c r="D824" s="30">
        <v>1</v>
      </c>
      <c r="E824" s="123">
        <v>497.69</v>
      </c>
      <c r="F824" s="123">
        <v>208.845</v>
      </c>
      <c r="G824" s="30">
        <f t="shared" si="363"/>
        <v>497.69</v>
      </c>
      <c r="H824" s="30">
        <f t="shared" si="364"/>
        <v>208.85</v>
      </c>
      <c r="I824" s="30">
        <f t="shared" si="365"/>
        <v>706.54</v>
      </c>
      <c r="J824" s="30">
        <f t="shared" si="366"/>
        <v>176.66</v>
      </c>
      <c r="K824" s="30">
        <f t="shared" si="367"/>
        <v>883.19999999999993</v>
      </c>
      <c r="L824" s="71">
        <f t="shared" si="362"/>
        <v>1.2905357204024203E-2</v>
      </c>
    </row>
    <row r="825" spans="1:12" s="29" customFormat="1" ht="30" customHeight="1">
      <c r="A825" s="259" t="s">
        <v>223</v>
      </c>
      <c r="B825" s="189" t="s">
        <v>2391</v>
      </c>
      <c r="C825" s="68" t="s">
        <v>1625</v>
      </c>
      <c r="D825" s="30">
        <v>1</v>
      </c>
      <c r="E825" s="123">
        <v>359.9</v>
      </c>
      <c r="F825" s="123">
        <v>208.845</v>
      </c>
      <c r="G825" s="30">
        <f t="shared" si="363"/>
        <v>359.9</v>
      </c>
      <c r="H825" s="30">
        <f t="shared" si="364"/>
        <v>208.85</v>
      </c>
      <c r="I825" s="30">
        <f t="shared" si="365"/>
        <v>568.75</v>
      </c>
      <c r="J825" s="30">
        <f t="shared" si="366"/>
        <v>142.21</v>
      </c>
      <c r="K825" s="30">
        <f t="shared" si="367"/>
        <v>710.96</v>
      </c>
      <c r="L825" s="71">
        <f t="shared" si="362"/>
        <v>1.0388578756536513E-2</v>
      </c>
    </row>
    <row r="826" spans="1:12" s="29" customFormat="1" ht="30" customHeight="1">
      <c r="A826" s="259" t="s">
        <v>224</v>
      </c>
      <c r="B826" s="189" t="s">
        <v>2392</v>
      </c>
      <c r="C826" s="68" t="s">
        <v>1625</v>
      </c>
      <c r="D826" s="30">
        <v>1</v>
      </c>
      <c r="E826" s="123">
        <v>461.5</v>
      </c>
      <c r="F826" s="123">
        <v>208.845</v>
      </c>
      <c r="G826" s="30">
        <f t="shared" si="363"/>
        <v>461.5</v>
      </c>
      <c r="H826" s="30">
        <f t="shared" si="364"/>
        <v>208.85</v>
      </c>
      <c r="I826" s="30">
        <f t="shared" si="365"/>
        <v>670.35</v>
      </c>
      <c r="J826" s="30">
        <f t="shared" si="366"/>
        <v>167.61</v>
      </c>
      <c r="K826" s="30">
        <f t="shared" si="367"/>
        <v>837.96</v>
      </c>
      <c r="L826" s="71">
        <f t="shared" si="362"/>
        <v>1.224430833637242E-2</v>
      </c>
    </row>
    <row r="827" spans="1:12" ht="28.5" customHeight="1">
      <c r="A827" s="260" t="s">
        <v>225</v>
      </c>
      <c r="B827" s="189" t="s">
        <v>2393</v>
      </c>
      <c r="C827" s="68" t="s">
        <v>1625</v>
      </c>
      <c r="D827" s="30">
        <v>1</v>
      </c>
      <c r="E827" s="123">
        <v>56</v>
      </c>
      <c r="F827" s="123">
        <v>41.768999999999998</v>
      </c>
      <c r="G827" s="30">
        <f>ROUND(D827*E827,2)</f>
        <v>56</v>
      </c>
      <c r="H827" s="30">
        <f>ROUND(D827*F827,2)</f>
        <v>41.77</v>
      </c>
      <c r="I827" s="30">
        <f>G827+H827</f>
        <v>97.77000000000001</v>
      </c>
      <c r="J827" s="30">
        <f>ROUND($J$17*I827,2)</f>
        <v>24.45</v>
      </c>
      <c r="K827" s="30">
        <f>I827+J827</f>
        <v>122.22000000000001</v>
      </c>
      <c r="L827" s="71">
        <f t="shared" si="362"/>
        <v>1.7858840098231867E-3</v>
      </c>
    </row>
    <row r="828" spans="1:12" ht="28.5" customHeight="1">
      <c r="A828" s="260" t="s">
        <v>226</v>
      </c>
      <c r="B828" s="189" t="s">
        <v>2394</v>
      </c>
      <c r="C828" s="68" t="s">
        <v>1625</v>
      </c>
      <c r="D828" s="30">
        <v>1</v>
      </c>
      <c r="E828" s="123">
        <v>56</v>
      </c>
      <c r="F828" s="123">
        <v>41.768999999999998</v>
      </c>
      <c r="G828" s="30">
        <f>ROUND(D828*E828,2)</f>
        <v>56</v>
      </c>
      <c r="H828" s="30">
        <f>ROUND(D828*F828,2)</f>
        <v>41.77</v>
      </c>
      <c r="I828" s="30">
        <f>G828+H828</f>
        <v>97.77000000000001</v>
      </c>
      <c r="J828" s="30">
        <f>ROUND($J$17*I828,2)</f>
        <v>24.45</v>
      </c>
      <c r="K828" s="30">
        <f>I828+J828</f>
        <v>122.22000000000001</v>
      </c>
      <c r="L828" s="71">
        <f t="shared" si="362"/>
        <v>1.7858840098231867E-3</v>
      </c>
    </row>
    <row r="829" spans="1:12" s="29" customFormat="1" ht="30" customHeight="1">
      <c r="A829" s="260" t="s">
        <v>227</v>
      </c>
      <c r="B829" s="189" t="s">
        <v>2395</v>
      </c>
      <c r="C829" s="68" t="s">
        <v>1625</v>
      </c>
      <c r="D829" s="30">
        <v>1</v>
      </c>
      <c r="E829" s="123">
        <v>228.7</v>
      </c>
      <c r="F829" s="123">
        <v>32.8185</v>
      </c>
      <c r="G829" s="30">
        <f t="shared" si="363"/>
        <v>228.7</v>
      </c>
      <c r="H829" s="30">
        <f t="shared" si="364"/>
        <v>32.82</v>
      </c>
      <c r="I829" s="30">
        <f t="shared" si="365"/>
        <v>261.52</v>
      </c>
      <c r="J829" s="30">
        <f t="shared" si="366"/>
        <v>65.39</v>
      </c>
      <c r="K829" s="30">
        <f t="shared" si="367"/>
        <v>326.90999999999997</v>
      </c>
      <c r="L829" s="71">
        <f t="shared" si="362"/>
        <v>4.7768232830248548E-3</v>
      </c>
    </row>
    <row r="830" spans="1:12" s="29" customFormat="1" ht="30" customHeight="1">
      <c r="A830" s="260" t="s">
        <v>228</v>
      </c>
      <c r="B830" s="189" t="s">
        <v>2396</v>
      </c>
      <c r="C830" s="68" t="s">
        <v>1625</v>
      </c>
      <c r="D830" s="30">
        <v>1</v>
      </c>
      <c r="E830" s="123">
        <v>244.56</v>
      </c>
      <c r="F830" s="123">
        <v>35.802</v>
      </c>
      <c r="G830" s="30">
        <f t="shared" si="363"/>
        <v>244.56</v>
      </c>
      <c r="H830" s="30">
        <f t="shared" si="364"/>
        <v>35.799999999999997</v>
      </c>
      <c r="I830" s="30">
        <f t="shared" si="365"/>
        <v>280.36</v>
      </c>
      <c r="J830" s="30">
        <f t="shared" si="366"/>
        <v>70.099999999999994</v>
      </c>
      <c r="K830" s="30">
        <f t="shared" si="367"/>
        <v>350.46000000000004</v>
      </c>
      <c r="L830" s="71">
        <f t="shared" si="362"/>
        <v>5.1209369177109632E-3</v>
      </c>
    </row>
    <row r="831" spans="1:12" s="29" customFormat="1" ht="30" customHeight="1">
      <c r="A831" s="260" t="s">
        <v>229</v>
      </c>
      <c r="B831" s="189" t="s">
        <v>2397</v>
      </c>
      <c r="C831" s="68" t="s">
        <v>1625</v>
      </c>
      <c r="D831" s="30">
        <v>1</v>
      </c>
      <c r="E831" s="123">
        <v>224.7</v>
      </c>
      <c r="F831" s="123">
        <v>29.835000000000001</v>
      </c>
      <c r="G831" s="30">
        <f t="shared" si="363"/>
        <v>224.7</v>
      </c>
      <c r="H831" s="30">
        <f t="shared" si="364"/>
        <v>29.84</v>
      </c>
      <c r="I831" s="30">
        <f t="shared" si="365"/>
        <v>254.54</v>
      </c>
      <c r="J831" s="30">
        <f t="shared" si="366"/>
        <v>63.64</v>
      </c>
      <c r="K831" s="30">
        <f t="shared" si="367"/>
        <v>318.18</v>
      </c>
      <c r="L831" s="71">
        <f t="shared" si="362"/>
        <v>4.6492601394660564E-3</v>
      </c>
    </row>
    <row r="832" spans="1:12" s="29" customFormat="1" ht="30" customHeight="1">
      <c r="A832" s="260" t="s">
        <v>230</v>
      </c>
      <c r="B832" s="189" t="s">
        <v>2398</v>
      </c>
      <c r="C832" s="68" t="s">
        <v>1625</v>
      </c>
      <c r="D832" s="30">
        <v>1</v>
      </c>
      <c r="E832" s="123">
        <v>85.988171999999992</v>
      </c>
      <c r="F832" s="123">
        <v>4.2218279999999995</v>
      </c>
      <c r="G832" s="30">
        <f t="shared" si="363"/>
        <v>85.99</v>
      </c>
      <c r="H832" s="30">
        <f t="shared" si="364"/>
        <v>4.22</v>
      </c>
      <c r="I832" s="30">
        <f t="shared" si="365"/>
        <v>90.21</v>
      </c>
      <c r="J832" s="30">
        <f t="shared" si="366"/>
        <v>22.56</v>
      </c>
      <c r="K832" s="30">
        <f t="shared" si="367"/>
        <v>112.77</v>
      </c>
      <c r="L832" s="71">
        <f t="shared" si="362"/>
        <v>1.6478001946306719E-3</v>
      </c>
    </row>
    <row r="833" spans="1:12" s="29" customFormat="1" ht="30" customHeight="1">
      <c r="A833" s="260" t="s">
        <v>231</v>
      </c>
      <c r="B833" s="189" t="s">
        <v>2399</v>
      </c>
      <c r="C833" s="68" t="s">
        <v>1625</v>
      </c>
      <c r="D833" s="30">
        <v>1</v>
      </c>
      <c r="E833" s="123">
        <v>85.988171999999992</v>
      </c>
      <c r="F833" s="123">
        <v>4.2218279999999995</v>
      </c>
      <c r="G833" s="30">
        <f t="shared" si="363"/>
        <v>85.99</v>
      </c>
      <c r="H833" s="30">
        <f t="shared" si="364"/>
        <v>4.22</v>
      </c>
      <c r="I833" s="30">
        <f t="shared" si="365"/>
        <v>90.21</v>
      </c>
      <c r="J833" s="30">
        <f t="shared" si="366"/>
        <v>22.56</v>
      </c>
      <c r="K833" s="30">
        <f t="shared" si="367"/>
        <v>112.77</v>
      </c>
      <c r="L833" s="71">
        <f t="shared" si="362"/>
        <v>1.6478001946306719E-3</v>
      </c>
    </row>
    <row r="834" spans="1:12" s="29" customFormat="1" ht="30" customHeight="1">
      <c r="A834" s="260" t="s">
        <v>232</v>
      </c>
      <c r="B834" s="189" t="s">
        <v>2400</v>
      </c>
      <c r="C834" s="68" t="s">
        <v>1625</v>
      </c>
      <c r="D834" s="30">
        <v>1</v>
      </c>
      <c r="E834" s="123">
        <v>86.687664999999996</v>
      </c>
      <c r="F834" s="123">
        <v>5.5823349999999996</v>
      </c>
      <c r="G834" s="30">
        <f t="shared" si="363"/>
        <v>86.69</v>
      </c>
      <c r="H834" s="30">
        <f t="shared" si="364"/>
        <v>5.58</v>
      </c>
      <c r="I834" s="30">
        <f t="shared" si="365"/>
        <v>92.27</v>
      </c>
      <c r="J834" s="30">
        <f t="shared" si="366"/>
        <v>23.07</v>
      </c>
      <c r="K834" s="30">
        <f t="shared" si="367"/>
        <v>115.34</v>
      </c>
      <c r="L834" s="71">
        <f t="shared" si="362"/>
        <v>1.6853531475454619E-3</v>
      </c>
    </row>
    <row r="835" spans="1:12" s="29" customFormat="1" ht="30" customHeight="1">
      <c r="A835" s="260" t="s">
        <v>233</v>
      </c>
      <c r="B835" s="189" t="s">
        <v>2401</v>
      </c>
      <c r="C835" s="68" t="s">
        <v>1625</v>
      </c>
      <c r="D835" s="30">
        <v>1</v>
      </c>
      <c r="E835" s="123">
        <v>86.689751999999999</v>
      </c>
      <c r="F835" s="123">
        <v>7.6202480000000001</v>
      </c>
      <c r="G835" s="30">
        <f t="shared" si="363"/>
        <v>86.69</v>
      </c>
      <c r="H835" s="30">
        <f t="shared" si="364"/>
        <v>7.62</v>
      </c>
      <c r="I835" s="30">
        <f t="shared" si="365"/>
        <v>94.31</v>
      </c>
      <c r="J835" s="30">
        <f t="shared" si="366"/>
        <v>23.58</v>
      </c>
      <c r="K835" s="30">
        <f t="shared" si="367"/>
        <v>117.89</v>
      </c>
      <c r="L835" s="71">
        <f t="shared" si="362"/>
        <v>1.722613859581537E-3</v>
      </c>
    </row>
    <row r="836" spans="1:12" ht="30" customHeight="1">
      <c r="A836" s="260" t="s">
        <v>234</v>
      </c>
      <c r="B836" s="189" t="s">
        <v>2402</v>
      </c>
      <c r="C836" s="68" t="s">
        <v>1625</v>
      </c>
      <c r="D836" s="30">
        <v>1</v>
      </c>
      <c r="E836" s="123">
        <v>87.29016</v>
      </c>
      <c r="F836" s="123">
        <v>10.34984</v>
      </c>
      <c r="G836" s="30">
        <f t="shared" si="363"/>
        <v>87.29</v>
      </c>
      <c r="H836" s="30">
        <f t="shared" si="364"/>
        <v>10.35</v>
      </c>
      <c r="I836" s="30">
        <f t="shared" si="365"/>
        <v>97.64</v>
      </c>
      <c r="J836" s="30">
        <f t="shared" si="366"/>
        <v>24.41</v>
      </c>
      <c r="K836" s="30">
        <f t="shared" si="367"/>
        <v>122.05</v>
      </c>
      <c r="L836" s="71">
        <f t="shared" si="362"/>
        <v>1.7833999623541145E-3</v>
      </c>
    </row>
    <row r="837" spans="1:12" ht="30" customHeight="1">
      <c r="A837" s="260" t="s">
        <v>235</v>
      </c>
      <c r="B837" s="189" t="s">
        <v>2403</v>
      </c>
      <c r="C837" s="68" t="s">
        <v>1625</v>
      </c>
      <c r="D837" s="30">
        <v>1</v>
      </c>
      <c r="E837" s="123">
        <v>86.284863999999999</v>
      </c>
      <c r="F837" s="123">
        <v>15.155136000000001</v>
      </c>
      <c r="G837" s="30">
        <f t="shared" ref="G837:G850" si="368">ROUND(D837*E837,2)</f>
        <v>86.28</v>
      </c>
      <c r="H837" s="30">
        <f t="shared" ref="H837:H850" si="369">ROUND(D837*F837,2)</f>
        <v>15.16</v>
      </c>
      <c r="I837" s="30">
        <f t="shared" ref="I837:I850" si="370">G837+H837</f>
        <v>101.44</v>
      </c>
      <c r="J837" s="30">
        <f t="shared" si="366"/>
        <v>25.36</v>
      </c>
      <c r="K837" s="30">
        <f t="shared" ref="K837:K850" si="371">I837+J837</f>
        <v>126.8</v>
      </c>
      <c r="L837" s="71">
        <f t="shared" si="362"/>
        <v>1.8528071710487649E-3</v>
      </c>
    </row>
    <row r="838" spans="1:12" ht="30" customHeight="1">
      <c r="A838" s="260" t="s">
        <v>236</v>
      </c>
      <c r="B838" s="189" t="s">
        <v>2404</v>
      </c>
      <c r="C838" s="68" t="s">
        <v>1625</v>
      </c>
      <c r="D838" s="30">
        <v>1</v>
      </c>
      <c r="E838" s="123">
        <v>87.023258999999996</v>
      </c>
      <c r="F838" s="123">
        <v>21.066741</v>
      </c>
      <c r="G838" s="30">
        <f t="shared" si="368"/>
        <v>87.02</v>
      </c>
      <c r="H838" s="30">
        <f t="shared" si="369"/>
        <v>21.07</v>
      </c>
      <c r="I838" s="30">
        <f t="shared" si="370"/>
        <v>108.09</v>
      </c>
      <c r="J838" s="30">
        <f t="shared" si="366"/>
        <v>27.03</v>
      </c>
      <c r="K838" s="30">
        <f t="shared" si="371"/>
        <v>135.12</v>
      </c>
      <c r="L838" s="71">
        <f t="shared" si="362"/>
        <v>1.9743793765939206E-3</v>
      </c>
    </row>
    <row r="839" spans="1:12" ht="30" customHeight="1">
      <c r="A839" s="260" t="s">
        <v>237</v>
      </c>
      <c r="B839" s="189" t="s">
        <v>2405</v>
      </c>
      <c r="C839" s="68" t="s">
        <v>1625</v>
      </c>
      <c r="D839" s="30">
        <v>1</v>
      </c>
      <c r="E839" s="123">
        <v>117.98</v>
      </c>
      <c r="F839" s="123">
        <v>35.802</v>
      </c>
      <c r="G839" s="30">
        <f t="shared" si="368"/>
        <v>117.98</v>
      </c>
      <c r="H839" s="30">
        <f t="shared" si="369"/>
        <v>35.799999999999997</v>
      </c>
      <c r="I839" s="30">
        <f t="shared" si="370"/>
        <v>153.78</v>
      </c>
      <c r="J839" s="30">
        <f t="shared" si="366"/>
        <v>38.450000000000003</v>
      </c>
      <c r="K839" s="30">
        <f t="shared" si="371"/>
        <v>192.23000000000002</v>
      </c>
      <c r="L839" s="71">
        <f t="shared" si="362"/>
        <v>2.8088732057626508E-3</v>
      </c>
    </row>
    <row r="840" spans="1:12" ht="30" customHeight="1">
      <c r="A840" s="260" t="s">
        <v>238</v>
      </c>
      <c r="B840" s="189" t="s">
        <v>2406</v>
      </c>
      <c r="C840" s="68" t="s">
        <v>1625</v>
      </c>
      <c r="D840" s="30">
        <v>1</v>
      </c>
      <c r="E840" s="123">
        <v>15.759663999999999</v>
      </c>
      <c r="F840" s="123">
        <v>2.100336</v>
      </c>
      <c r="G840" s="30">
        <f t="shared" si="368"/>
        <v>15.76</v>
      </c>
      <c r="H840" s="30">
        <f t="shared" si="369"/>
        <v>2.1</v>
      </c>
      <c r="I840" s="30">
        <f t="shared" si="370"/>
        <v>17.86</v>
      </c>
      <c r="J840" s="30">
        <f t="shared" si="366"/>
        <v>4.47</v>
      </c>
      <c r="K840" s="30">
        <f t="shared" si="371"/>
        <v>22.33</v>
      </c>
      <c r="L840" s="71">
        <f t="shared" si="362"/>
        <v>3.2628694108453404E-4</v>
      </c>
    </row>
    <row r="841" spans="1:12" ht="30" customHeight="1">
      <c r="A841" s="260" t="s">
        <v>239</v>
      </c>
      <c r="B841" s="189" t="s">
        <v>2407</v>
      </c>
      <c r="C841" s="68" t="s">
        <v>1625</v>
      </c>
      <c r="D841" s="30">
        <v>1</v>
      </c>
      <c r="E841" s="123">
        <v>15.759663999999999</v>
      </c>
      <c r="F841" s="123">
        <v>2.100336</v>
      </c>
      <c r="G841" s="30">
        <f t="shared" si="368"/>
        <v>15.76</v>
      </c>
      <c r="H841" s="30">
        <f t="shared" si="369"/>
        <v>2.1</v>
      </c>
      <c r="I841" s="30">
        <f t="shared" si="370"/>
        <v>17.86</v>
      </c>
      <c r="J841" s="30">
        <f t="shared" si="366"/>
        <v>4.47</v>
      </c>
      <c r="K841" s="30">
        <f t="shared" si="371"/>
        <v>22.33</v>
      </c>
      <c r="L841" s="71">
        <f t="shared" si="362"/>
        <v>3.2628694108453404E-4</v>
      </c>
    </row>
    <row r="842" spans="1:12" ht="30" customHeight="1">
      <c r="A842" s="260" t="s">
        <v>240</v>
      </c>
      <c r="B842" s="189" t="s">
        <v>2408</v>
      </c>
      <c r="C842" s="68" t="s">
        <v>1625</v>
      </c>
      <c r="D842" s="30">
        <v>1</v>
      </c>
      <c r="E842" s="123">
        <v>16.109392</v>
      </c>
      <c r="F842" s="123">
        <v>2.780608</v>
      </c>
      <c r="G842" s="30">
        <f t="shared" si="368"/>
        <v>16.11</v>
      </c>
      <c r="H842" s="30">
        <f t="shared" si="369"/>
        <v>2.78</v>
      </c>
      <c r="I842" s="30">
        <f t="shared" si="370"/>
        <v>18.89</v>
      </c>
      <c r="J842" s="30">
        <f t="shared" si="366"/>
        <v>4.72</v>
      </c>
      <c r="K842" s="30">
        <f t="shared" si="371"/>
        <v>23.61</v>
      </c>
      <c r="L842" s="71">
        <f t="shared" si="362"/>
        <v>3.4499035732225028E-4</v>
      </c>
    </row>
    <row r="843" spans="1:12" ht="30" customHeight="1">
      <c r="A843" s="260" t="s">
        <v>241</v>
      </c>
      <c r="B843" s="189" t="s">
        <v>2409</v>
      </c>
      <c r="C843" s="68" t="s">
        <v>1625</v>
      </c>
      <c r="D843" s="30">
        <v>1</v>
      </c>
      <c r="E843" s="123">
        <v>16.109181</v>
      </c>
      <c r="F843" s="123">
        <v>3.8008189999999997</v>
      </c>
      <c r="G843" s="30">
        <f t="shared" si="368"/>
        <v>16.11</v>
      </c>
      <c r="H843" s="30">
        <f t="shared" si="369"/>
        <v>3.8</v>
      </c>
      <c r="I843" s="30">
        <f t="shared" si="370"/>
        <v>19.91</v>
      </c>
      <c r="J843" s="30">
        <f t="shared" si="366"/>
        <v>4.9800000000000004</v>
      </c>
      <c r="K843" s="30">
        <f t="shared" si="371"/>
        <v>24.89</v>
      </c>
      <c r="L843" s="71">
        <f t="shared" si="362"/>
        <v>3.6369377355996657E-4</v>
      </c>
    </row>
    <row r="844" spans="1:12" ht="30" customHeight="1">
      <c r="A844" s="260" t="s">
        <v>242</v>
      </c>
      <c r="B844" s="189" t="s">
        <v>2410</v>
      </c>
      <c r="C844" s="68" t="s">
        <v>1625</v>
      </c>
      <c r="D844" s="30">
        <v>1</v>
      </c>
      <c r="E844" s="123">
        <v>16.410681</v>
      </c>
      <c r="F844" s="123">
        <v>5.2193189999999996</v>
      </c>
      <c r="G844" s="30">
        <f t="shared" si="368"/>
        <v>16.41</v>
      </c>
      <c r="H844" s="30">
        <f t="shared" si="369"/>
        <v>5.22</v>
      </c>
      <c r="I844" s="30">
        <f t="shared" si="370"/>
        <v>21.63</v>
      </c>
      <c r="J844" s="30">
        <f t="shared" si="366"/>
        <v>5.41</v>
      </c>
      <c r="K844" s="30">
        <f t="shared" si="371"/>
        <v>27.04</v>
      </c>
      <c r="L844" s="71">
        <f t="shared" si="362"/>
        <v>3.9510966802175552E-4</v>
      </c>
    </row>
    <row r="845" spans="1:12" ht="30" customHeight="1">
      <c r="A845" s="260" t="s">
        <v>243</v>
      </c>
      <c r="B845" s="189" t="s">
        <v>2411</v>
      </c>
      <c r="C845" s="68" t="s">
        <v>1625</v>
      </c>
      <c r="D845" s="30">
        <v>1</v>
      </c>
      <c r="E845" s="123">
        <v>23.598807000000001</v>
      </c>
      <c r="F845" s="123">
        <v>7.5711930000000009</v>
      </c>
      <c r="G845" s="30">
        <f t="shared" si="368"/>
        <v>23.6</v>
      </c>
      <c r="H845" s="30">
        <f t="shared" si="369"/>
        <v>7.57</v>
      </c>
      <c r="I845" s="30">
        <f t="shared" si="370"/>
        <v>31.17</v>
      </c>
      <c r="J845" s="30">
        <f t="shared" si="366"/>
        <v>7.79</v>
      </c>
      <c r="K845" s="30">
        <f t="shared" si="371"/>
        <v>38.96</v>
      </c>
      <c r="L845" s="71">
        <f t="shared" si="362"/>
        <v>5.69285231735488E-4</v>
      </c>
    </row>
    <row r="846" spans="1:12" ht="30" customHeight="1">
      <c r="A846" s="260" t="s">
        <v>244</v>
      </c>
      <c r="B846" s="189" t="s">
        <v>2412</v>
      </c>
      <c r="C846" s="68" t="s">
        <v>1625</v>
      </c>
      <c r="D846" s="30">
        <v>1</v>
      </c>
      <c r="E846" s="123">
        <v>23.970599999999997</v>
      </c>
      <c r="F846" s="123">
        <v>10.529400000000001</v>
      </c>
      <c r="G846" s="30">
        <f t="shared" si="368"/>
        <v>23.97</v>
      </c>
      <c r="H846" s="30">
        <f t="shared" si="369"/>
        <v>10.53</v>
      </c>
      <c r="I846" s="30">
        <f t="shared" si="370"/>
        <v>34.5</v>
      </c>
      <c r="J846" s="30">
        <f t="shared" si="366"/>
        <v>8.6300000000000008</v>
      </c>
      <c r="K846" s="30">
        <f t="shared" si="371"/>
        <v>43.13</v>
      </c>
      <c r="L846" s="71">
        <f t="shared" si="362"/>
        <v>6.3021745494742292E-4</v>
      </c>
    </row>
    <row r="847" spans="1:12" ht="30" customHeight="1">
      <c r="A847" s="260" t="s">
        <v>245</v>
      </c>
      <c r="B847" s="189" t="s">
        <v>2413</v>
      </c>
      <c r="C847" s="68" t="s">
        <v>1625</v>
      </c>
      <c r="D847" s="30">
        <v>1</v>
      </c>
      <c r="E847" s="123">
        <v>26.44</v>
      </c>
      <c r="F847" s="123">
        <v>35.802</v>
      </c>
      <c r="G847" s="30">
        <f t="shared" si="368"/>
        <v>26.44</v>
      </c>
      <c r="H847" s="30">
        <f t="shared" si="369"/>
        <v>35.799999999999997</v>
      </c>
      <c r="I847" s="30">
        <f t="shared" si="370"/>
        <v>62.239999999999995</v>
      </c>
      <c r="J847" s="30">
        <f t="shared" si="366"/>
        <v>15.56</v>
      </c>
      <c r="K847" s="30">
        <f t="shared" si="371"/>
        <v>77.8</v>
      </c>
      <c r="L847" s="71">
        <f t="shared" si="362"/>
        <v>1.13681701819869E-3</v>
      </c>
    </row>
    <row r="848" spans="1:12" ht="32.25" customHeight="1">
      <c r="A848" s="260" t="s">
        <v>246</v>
      </c>
      <c r="B848" s="189" t="s">
        <v>2414</v>
      </c>
      <c r="C848" s="68" t="s">
        <v>1625</v>
      </c>
      <c r="D848" s="30">
        <v>1</v>
      </c>
      <c r="E848" s="123">
        <v>137.30000000000001</v>
      </c>
      <c r="F848" s="123">
        <v>78.913575000000009</v>
      </c>
      <c r="G848" s="30">
        <f t="shared" si="368"/>
        <v>137.30000000000001</v>
      </c>
      <c r="H848" s="30">
        <f t="shared" si="369"/>
        <v>78.91</v>
      </c>
      <c r="I848" s="30">
        <f t="shared" si="370"/>
        <v>216.21</v>
      </c>
      <c r="J848" s="30">
        <f t="shared" si="366"/>
        <v>54.06</v>
      </c>
      <c r="K848" s="30">
        <f t="shared" si="371"/>
        <v>270.27</v>
      </c>
      <c r="L848" s="71">
        <f t="shared" si="362"/>
        <v>3.9491971145059115E-3</v>
      </c>
    </row>
    <row r="849" spans="1:12" ht="30" customHeight="1">
      <c r="A849" s="260" t="s">
        <v>247</v>
      </c>
      <c r="B849" s="189" t="s">
        <v>2415</v>
      </c>
      <c r="C849" s="68" t="s">
        <v>1625</v>
      </c>
      <c r="D849" s="30">
        <v>1</v>
      </c>
      <c r="E849" s="123">
        <v>577.98144000000002</v>
      </c>
      <c r="F849" s="123">
        <v>72.898560000000003</v>
      </c>
      <c r="G849" s="30">
        <f t="shared" si="368"/>
        <v>577.98</v>
      </c>
      <c r="H849" s="30">
        <f t="shared" si="369"/>
        <v>72.900000000000006</v>
      </c>
      <c r="I849" s="30">
        <f t="shared" si="370"/>
        <v>650.88</v>
      </c>
      <c r="J849" s="30">
        <f t="shared" si="366"/>
        <v>162.74</v>
      </c>
      <c r="K849" s="30">
        <f t="shared" si="371"/>
        <v>813.62</v>
      </c>
      <c r="L849" s="71">
        <f t="shared" si="362"/>
        <v>1.1888651186977097E-2</v>
      </c>
    </row>
    <row r="850" spans="1:12" ht="30" customHeight="1">
      <c r="A850" s="260" t="s">
        <v>248</v>
      </c>
      <c r="B850" s="189" t="s">
        <v>2416</v>
      </c>
      <c r="C850" s="68" t="s">
        <v>1625</v>
      </c>
      <c r="D850" s="30">
        <v>1</v>
      </c>
      <c r="E850" s="123">
        <v>919.10653000000002</v>
      </c>
      <c r="F850" s="123">
        <v>72.91346999999999</v>
      </c>
      <c r="G850" s="30">
        <f t="shared" si="368"/>
        <v>919.11</v>
      </c>
      <c r="H850" s="30">
        <f t="shared" si="369"/>
        <v>72.91</v>
      </c>
      <c r="I850" s="30">
        <f t="shared" si="370"/>
        <v>992.02</v>
      </c>
      <c r="J850" s="30">
        <f t="shared" si="366"/>
        <v>248.04</v>
      </c>
      <c r="K850" s="30">
        <f t="shared" si="371"/>
        <v>1240.06</v>
      </c>
      <c r="L850" s="71">
        <f t="shared" si="362"/>
        <v>1.8119811202923747E-2</v>
      </c>
    </row>
    <row r="851" spans="1:12" ht="30" customHeight="1">
      <c r="A851" s="260" t="s">
        <v>249</v>
      </c>
      <c r="B851" s="189" t="s">
        <v>2417</v>
      </c>
      <c r="C851" s="68" t="s">
        <v>1625</v>
      </c>
      <c r="D851" s="30">
        <v>1</v>
      </c>
      <c r="E851" s="123">
        <v>1531.275715</v>
      </c>
      <c r="F851" s="123">
        <v>72.994284999999991</v>
      </c>
      <c r="G851" s="30">
        <f>ROUND(D851*E851,2)</f>
        <v>1531.28</v>
      </c>
      <c r="H851" s="30">
        <f>ROUND(D851*F851,2)</f>
        <v>72.989999999999995</v>
      </c>
      <c r="I851" s="30">
        <f>G851+H851</f>
        <v>1604.27</v>
      </c>
      <c r="J851" s="30">
        <f t="shared" si="366"/>
        <v>401.12</v>
      </c>
      <c r="K851" s="30">
        <f>I851+J851</f>
        <v>2005.3899999999999</v>
      </c>
      <c r="L851" s="71">
        <f t="shared" si="362"/>
        <v>2.9302846788245129E-2</v>
      </c>
    </row>
    <row r="852" spans="1:12" ht="30" customHeight="1">
      <c r="A852" s="260" t="s">
        <v>250</v>
      </c>
      <c r="B852" s="189" t="s">
        <v>2418</v>
      </c>
      <c r="C852" s="68" t="s">
        <v>1625</v>
      </c>
      <c r="D852" s="30">
        <v>1</v>
      </c>
      <c r="E852" s="123">
        <v>2088.328908</v>
      </c>
      <c r="F852" s="123">
        <v>72.831091999999998</v>
      </c>
      <c r="G852" s="30">
        <f t="shared" ref="G852:G862" si="372">ROUND(D852*E852,2)</f>
        <v>2088.33</v>
      </c>
      <c r="H852" s="30">
        <f t="shared" ref="H852:H862" si="373">ROUND(D852*F852,2)</f>
        <v>72.83</v>
      </c>
      <c r="I852" s="30">
        <f t="shared" ref="I852:I862" si="374">G852+H852</f>
        <v>2161.16</v>
      </c>
      <c r="J852" s="30">
        <f t="shared" si="366"/>
        <v>540.36</v>
      </c>
      <c r="K852" s="30">
        <f t="shared" ref="K852:K862" si="375">I852+J852</f>
        <v>2701.52</v>
      </c>
      <c r="L852" s="71">
        <f t="shared" si="362"/>
        <v>3.9474728933214978E-2</v>
      </c>
    </row>
    <row r="853" spans="1:12" ht="30" customHeight="1">
      <c r="A853" s="260" t="s">
        <v>251</v>
      </c>
      <c r="B853" s="189" t="s">
        <v>2419</v>
      </c>
      <c r="C853" s="68" t="s">
        <v>1625</v>
      </c>
      <c r="D853" s="30">
        <v>1</v>
      </c>
      <c r="E853" s="123">
        <v>3412.9174069999999</v>
      </c>
      <c r="F853" s="123">
        <v>72.852592999999999</v>
      </c>
      <c r="G853" s="30">
        <f t="shared" si="372"/>
        <v>3412.92</v>
      </c>
      <c r="H853" s="30">
        <f t="shared" si="373"/>
        <v>72.849999999999994</v>
      </c>
      <c r="I853" s="30">
        <f t="shared" si="374"/>
        <v>3485.77</v>
      </c>
      <c r="J853" s="30">
        <f t="shared" si="366"/>
        <v>871.56</v>
      </c>
      <c r="K853" s="30">
        <f t="shared" si="375"/>
        <v>4357.33</v>
      </c>
      <c r="L853" s="71">
        <f t="shared" si="362"/>
        <v>6.3669497402412567E-2</v>
      </c>
    </row>
    <row r="854" spans="1:12" ht="30" customHeight="1">
      <c r="A854" s="260" t="s">
        <v>252</v>
      </c>
      <c r="B854" s="189" t="s">
        <v>2420</v>
      </c>
      <c r="C854" s="68" t="s">
        <v>1625</v>
      </c>
      <c r="D854" s="30">
        <v>1</v>
      </c>
      <c r="E854" s="123">
        <v>105.99458799999999</v>
      </c>
      <c r="F854" s="123">
        <v>6.3354119999999998</v>
      </c>
      <c r="G854" s="30">
        <f t="shared" si="372"/>
        <v>105.99</v>
      </c>
      <c r="H854" s="30">
        <f t="shared" si="373"/>
        <v>6.34</v>
      </c>
      <c r="I854" s="30">
        <f t="shared" si="374"/>
        <v>112.33</v>
      </c>
      <c r="J854" s="30">
        <f t="shared" si="366"/>
        <v>28.09</v>
      </c>
      <c r="K854" s="30">
        <f t="shared" si="375"/>
        <v>140.41999999999999</v>
      </c>
      <c r="L854" s="71">
        <f t="shared" ref="L854:L885" si="376">K854/$K$1306*100</f>
        <v>2.0518232094532138E-3</v>
      </c>
    </row>
    <row r="855" spans="1:12" ht="30" customHeight="1">
      <c r="A855" s="260" t="s">
        <v>253</v>
      </c>
      <c r="B855" s="189" t="s">
        <v>2421</v>
      </c>
      <c r="C855" s="68" t="s">
        <v>1625</v>
      </c>
      <c r="D855" s="30">
        <v>1</v>
      </c>
      <c r="E855" s="123">
        <v>105.99458799999999</v>
      </c>
      <c r="F855" s="123">
        <v>6.3354119999999998</v>
      </c>
      <c r="G855" s="30">
        <f t="shared" si="372"/>
        <v>105.99</v>
      </c>
      <c r="H855" s="30">
        <f t="shared" si="373"/>
        <v>6.34</v>
      </c>
      <c r="I855" s="30">
        <f t="shared" si="374"/>
        <v>112.33</v>
      </c>
      <c r="J855" s="30">
        <f t="shared" si="366"/>
        <v>28.09</v>
      </c>
      <c r="K855" s="30">
        <f t="shared" si="375"/>
        <v>140.41999999999999</v>
      </c>
      <c r="L855" s="71">
        <f t="shared" si="376"/>
        <v>2.0518232094532138E-3</v>
      </c>
    </row>
    <row r="856" spans="1:12" ht="30" customHeight="1">
      <c r="A856" s="260" t="s">
        <v>254</v>
      </c>
      <c r="B856" s="189" t="s">
        <v>2422</v>
      </c>
      <c r="C856" s="68" t="s">
        <v>1625</v>
      </c>
      <c r="D856" s="30">
        <v>1</v>
      </c>
      <c r="E856" s="123">
        <v>107.04978200000001</v>
      </c>
      <c r="F856" s="123">
        <v>8.3802180000000011</v>
      </c>
      <c r="G856" s="30">
        <f t="shared" si="372"/>
        <v>107.05</v>
      </c>
      <c r="H856" s="30">
        <f t="shared" si="373"/>
        <v>8.3800000000000008</v>
      </c>
      <c r="I856" s="30">
        <f t="shared" si="374"/>
        <v>115.42999999999999</v>
      </c>
      <c r="J856" s="30">
        <f t="shared" si="366"/>
        <v>28.86</v>
      </c>
      <c r="K856" s="30">
        <f t="shared" si="375"/>
        <v>144.29</v>
      </c>
      <c r="L856" s="71">
        <f t="shared" si="376"/>
        <v>2.1083718194844342E-3</v>
      </c>
    </row>
    <row r="857" spans="1:12" ht="30" customHeight="1">
      <c r="A857" s="260" t="s">
        <v>255</v>
      </c>
      <c r="B857" s="189" t="s">
        <v>2423</v>
      </c>
      <c r="C857" s="68" t="s">
        <v>1625</v>
      </c>
      <c r="D857" s="30">
        <v>1</v>
      </c>
      <c r="E857" s="123">
        <v>102.49</v>
      </c>
      <c r="F857" s="123">
        <v>29.835000000000001</v>
      </c>
      <c r="G857" s="30">
        <f t="shared" si="372"/>
        <v>102.49</v>
      </c>
      <c r="H857" s="30">
        <f t="shared" si="373"/>
        <v>29.84</v>
      </c>
      <c r="I857" s="30">
        <f t="shared" si="374"/>
        <v>132.32999999999998</v>
      </c>
      <c r="J857" s="30">
        <f t="shared" si="366"/>
        <v>33.090000000000003</v>
      </c>
      <c r="K857" s="30">
        <f t="shared" si="375"/>
        <v>165.42</v>
      </c>
      <c r="L857" s="71">
        <f t="shared" si="376"/>
        <v>2.4171243078461094E-3</v>
      </c>
    </row>
    <row r="858" spans="1:12" ht="30" customHeight="1">
      <c r="A858" s="260" t="s">
        <v>1004</v>
      </c>
      <c r="B858" s="189" t="s">
        <v>2424</v>
      </c>
      <c r="C858" s="68" t="s">
        <v>1625</v>
      </c>
      <c r="D858" s="30">
        <v>1</v>
      </c>
      <c r="E858" s="123">
        <v>102.49</v>
      </c>
      <c r="F858" s="123">
        <v>32.8185</v>
      </c>
      <c r="G858" s="30">
        <f t="shared" si="372"/>
        <v>102.49</v>
      </c>
      <c r="H858" s="30">
        <f t="shared" si="373"/>
        <v>32.82</v>
      </c>
      <c r="I858" s="30">
        <f t="shared" si="374"/>
        <v>135.31</v>
      </c>
      <c r="J858" s="30">
        <f t="shared" ref="J858:J876" si="377">ROUND($J$17*I858,2)</f>
        <v>33.83</v>
      </c>
      <c r="K858" s="30">
        <f t="shared" si="375"/>
        <v>169.14</v>
      </c>
      <c r="L858" s="71">
        <f t="shared" si="376"/>
        <v>2.471481111286972E-3</v>
      </c>
    </row>
    <row r="859" spans="1:12" ht="30" customHeight="1">
      <c r="A859" s="260" t="s">
        <v>1005</v>
      </c>
      <c r="B859" s="189" t="s">
        <v>2425</v>
      </c>
      <c r="C859" s="68" t="s">
        <v>1625</v>
      </c>
      <c r="D859" s="30">
        <v>1</v>
      </c>
      <c r="E859" s="123">
        <v>102.49</v>
      </c>
      <c r="F859" s="123">
        <v>34.011899999999997</v>
      </c>
      <c r="G859" s="30">
        <f>ROUND(D859*E859,2)</f>
        <v>102.49</v>
      </c>
      <c r="H859" s="30">
        <f>ROUND(D859*F859,2)</f>
        <v>34.01</v>
      </c>
      <c r="I859" s="30">
        <f>G859+H859</f>
        <v>136.5</v>
      </c>
      <c r="J859" s="30">
        <f t="shared" si="377"/>
        <v>34.130000000000003</v>
      </c>
      <c r="K859" s="30">
        <f>I859+J859</f>
        <v>170.63</v>
      </c>
      <c r="L859" s="71">
        <f t="shared" si="376"/>
        <v>2.4932530567511888E-3</v>
      </c>
    </row>
    <row r="860" spans="1:12" ht="30" customHeight="1">
      <c r="A860" s="260" t="s">
        <v>1006</v>
      </c>
      <c r="B860" s="189" t="s">
        <v>2426</v>
      </c>
      <c r="C860" s="68" t="s">
        <v>1625</v>
      </c>
      <c r="D860" s="30">
        <v>1</v>
      </c>
      <c r="E860" s="123">
        <v>109.47808000000001</v>
      </c>
      <c r="F860" s="123">
        <v>31.601920000000003</v>
      </c>
      <c r="G860" s="30">
        <f t="shared" si="372"/>
        <v>109.48</v>
      </c>
      <c r="H860" s="30">
        <f t="shared" si="373"/>
        <v>31.6</v>
      </c>
      <c r="I860" s="30">
        <f t="shared" si="374"/>
        <v>141.08000000000001</v>
      </c>
      <c r="J860" s="30">
        <f t="shared" si="377"/>
        <v>35.270000000000003</v>
      </c>
      <c r="K860" s="30">
        <f t="shared" si="375"/>
        <v>176.35000000000002</v>
      </c>
      <c r="L860" s="71">
        <f t="shared" si="376"/>
        <v>2.5768339480634833E-3</v>
      </c>
    </row>
    <row r="861" spans="1:12" ht="30" customHeight="1">
      <c r="A861" s="260" t="s">
        <v>1007</v>
      </c>
      <c r="B861" s="189" t="s">
        <v>2427</v>
      </c>
      <c r="C861" s="68" t="s">
        <v>1625</v>
      </c>
      <c r="D861" s="30">
        <v>1</v>
      </c>
      <c r="E861" s="123">
        <v>122.4</v>
      </c>
      <c r="F861" s="123">
        <v>35.802</v>
      </c>
      <c r="G861" s="30">
        <f t="shared" si="372"/>
        <v>122.4</v>
      </c>
      <c r="H861" s="30">
        <f t="shared" si="373"/>
        <v>35.799999999999997</v>
      </c>
      <c r="I861" s="30">
        <f t="shared" si="374"/>
        <v>158.19999999999999</v>
      </c>
      <c r="J861" s="30">
        <f t="shared" si="377"/>
        <v>39.56</v>
      </c>
      <c r="K861" s="30">
        <f t="shared" si="375"/>
        <v>197.76</v>
      </c>
      <c r="L861" s="71">
        <f t="shared" si="376"/>
        <v>2.8896778087271588E-3</v>
      </c>
    </row>
    <row r="862" spans="1:12" ht="30" customHeight="1">
      <c r="A862" s="260" t="s">
        <v>1008</v>
      </c>
      <c r="B862" s="189" t="s">
        <v>2428</v>
      </c>
      <c r="C862" s="68" t="s">
        <v>1625</v>
      </c>
      <c r="D862" s="30">
        <v>1</v>
      </c>
      <c r="E862" s="123">
        <v>171.7</v>
      </c>
      <c r="F862" s="123">
        <v>35.802</v>
      </c>
      <c r="G862" s="30">
        <f t="shared" si="372"/>
        <v>171.7</v>
      </c>
      <c r="H862" s="30">
        <f t="shared" si="373"/>
        <v>35.799999999999997</v>
      </c>
      <c r="I862" s="30">
        <f t="shared" si="374"/>
        <v>207.5</v>
      </c>
      <c r="J862" s="30">
        <f t="shared" si="377"/>
        <v>51.88</v>
      </c>
      <c r="K862" s="30">
        <f t="shared" si="375"/>
        <v>259.38</v>
      </c>
      <c r="L862" s="71">
        <f t="shared" si="376"/>
        <v>3.7900719560459671E-3</v>
      </c>
    </row>
    <row r="863" spans="1:12" ht="30" customHeight="1">
      <c r="A863" s="260" t="s">
        <v>1009</v>
      </c>
      <c r="B863" s="189" t="s">
        <v>2429</v>
      </c>
      <c r="C863" s="68" t="s">
        <v>1625</v>
      </c>
      <c r="D863" s="30">
        <v>1</v>
      </c>
      <c r="E863" s="123">
        <v>109.2</v>
      </c>
      <c r="F863" s="123">
        <v>14.9175</v>
      </c>
      <c r="G863" s="30">
        <f t="shared" ref="G863:G876" si="378">ROUND(D863*E863,2)</f>
        <v>109.2</v>
      </c>
      <c r="H863" s="30">
        <f t="shared" ref="H863:H876" si="379">ROUND(D863*F863,2)</f>
        <v>14.92</v>
      </c>
      <c r="I863" s="30">
        <f t="shared" ref="I863:I876" si="380">G863+H863</f>
        <v>124.12</v>
      </c>
      <c r="J863" s="30">
        <f t="shared" si="377"/>
        <v>31.03</v>
      </c>
      <c r="K863" s="30">
        <f t="shared" ref="K863:K876" si="381">I863+J863</f>
        <v>155.15</v>
      </c>
      <c r="L863" s="71">
        <f t="shared" si="376"/>
        <v>2.2670586166263084E-3</v>
      </c>
    </row>
    <row r="864" spans="1:12" ht="30" customHeight="1">
      <c r="A864" s="260" t="s">
        <v>1010</v>
      </c>
      <c r="B864" s="189" t="s">
        <v>2430</v>
      </c>
      <c r="C864" s="68" t="s">
        <v>1625</v>
      </c>
      <c r="D864" s="30">
        <v>1</v>
      </c>
      <c r="E864" s="123">
        <v>113.77</v>
      </c>
      <c r="F864" s="123">
        <v>14.9175</v>
      </c>
      <c r="G864" s="30">
        <f t="shared" si="378"/>
        <v>113.77</v>
      </c>
      <c r="H864" s="30">
        <f t="shared" si="379"/>
        <v>14.92</v>
      </c>
      <c r="I864" s="30">
        <f t="shared" si="380"/>
        <v>128.69</v>
      </c>
      <c r="J864" s="30">
        <f t="shared" si="377"/>
        <v>32.18</v>
      </c>
      <c r="K864" s="30">
        <f t="shared" si="381"/>
        <v>160.87</v>
      </c>
      <c r="L864" s="71">
        <f t="shared" si="376"/>
        <v>2.3506395079386029E-3</v>
      </c>
    </row>
    <row r="865" spans="1:12" ht="30" customHeight="1">
      <c r="A865" s="260" t="s">
        <v>1011</v>
      </c>
      <c r="B865" s="189" t="s">
        <v>2431</v>
      </c>
      <c r="C865" s="68" t="s">
        <v>1625</v>
      </c>
      <c r="D865" s="30">
        <v>1</v>
      </c>
      <c r="E865" s="123">
        <v>157.13999999999999</v>
      </c>
      <c r="F865" s="123">
        <v>14.9175</v>
      </c>
      <c r="G865" s="30">
        <f t="shared" si="378"/>
        <v>157.13999999999999</v>
      </c>
      <c r="H865" s="30">
        <f t="shared" si="379"/>
        <v>14.92</v>
      </c>
      <c r="I865" s="30">
        <f t="shared" si="380"/>
        <v>172.05999999999997</v>
      </c>
      <c r="J865" s="30">
        <f t="shared" si="377"/>
        <v>43.02</v>
      </c>
      <c r="K865" s="30">
        <f t="shared" si="381"/>
        <v>215.07999999999998</v>
      </c>
      <c r="L865" s="71">
        <f t="shared" si="376"/>
        <v>3.1427584096937562E-3</v>
      </c>
    </row>
    <row r="866" spans="1:12" ht="30" customHeight="1">
      <c r="A866" s="260" t="s">
        <v>1012</v>
      </c>
      <c r="B866" s="189" t="s">
        <v>2432</v>
      </c>
      <c r="C866" s="68" t="s">
        <v>1625</v>
      </c>
      <c r="D866" s="30">
        <v>1</v>
      </c>
      <c r="E866" s="123">
        <v>168</v>
      </c>
      <c r="F866" s="123">
        <v>14.9175</v>
      </c>
      <c r="G866" s="30">
        <f t="shared" si="378"/>
        <v>168</v>
      </c>
      <c r="H866" s="30">
        <f t="shared" si="379"/>
        <v>14.92</v>
      </c>
      <c r="I866" s="30">
        <f t="shared" si="380"/>
        <v>182.92</v>
      </c>
      <c r="J866" s="30">
        <f t="shared" si="377"/>
        <v>45.74</v>
      </c>
      <c r="K866" s="30">
        <f t="shared" si="381"/>
        <v>228.66</v>
      </c>
      <c r="L866" s="71">
        <f t="shared" si="376"/>
        <v>3.3411899663407774E-3</v>
      </c>
    </row>
    <row r="867" spans="1:12" ht="30" customHeight="1">
      <c r="A867" s="260" t="s">
        <v>1013</v>
      </c>
      <c r="B867" s="189" t="s">
        <v>2433</v>
      </c>
      <c r="C867" s="68" t="s">
        <v>1625</v>
      </c>
      <c r="D867" s="122">
        <v>1</v>
      </c>
      <c r="E867" s="123">
        <v>130</v>
      </c>
      <c r="F867" s="123">
        <v>10.740600000000001</v>
      </c>
      <c r="G867" s="30">
        <f>ROUND(D867*E867,2)</f>
        <v>130</v>
      </c>
      <c r="H867" s="30">
        <f>ROUND(D867*F867,2)</f>
        <v>10.74</v>
      </c>
      <c r="I867" s="30">
        <f>G867+H867</f>
        <v>140.74</v>
      </c>
      <c r="J867" s="30">
        <f>ROUND($J$17*I867,2)</f>
        <v>35.19</v>
      </c>
      <c r="K867" s="30">
        <f>I867+J867</f>
        <v>175.93</v>
      </c>
      <c r="L867" s="71">
        <f t="shared" si="376"/>
        <v>2.5706968896104829E-3</v>
      </c>
    </row>
    <row r="868" spans="1:12" ht="30" customHeight="1">
      <c r="A868" s="260" t="s">
        <v>1014</v>
      </c>
      <c r="B868" s="189" t="s">
        <v>2434</v>
      </c>
      <c r="C868" s="68" t="s">
        <v>1625</v>
      </c>
      <c r="D868" s="30">
        <v>1</v>
      </c>
      <c r="E868" s="123">
        <v>1260.6249999999998</v>
      </c>
      <c r="F868" s="123">
        <v>238.68</v>
      </c>
      <c r="G868" s="30">
        <f t="shared" si="378"/>
        <v>1260.6300000000001</v>
      </c>
      <c r="H868" s="30">
        <f t="shared" si="379"/>
        <v>238.68</v>
      </c>
      <c r="I868" s="30">
        <f t="shared" si="380"/>
        <v>1499.3100000000002</v>
      </c>
      <c r="J868" s="30">
        <f t="shared" si="377"/>
        <v>374.88</v>
      </c>
      <c r="K868" s="30">
        <f t="shared" si="381"/>
        <v>1874.19</v>
      </c>
      <c r="L868" s="71">
        <f t="shared" si="376"/>
        <v>2.7385746623879218E-2</v>
      </c>
    </row>
    <row r="869" spans="1:12" ht="30" customHeight="1">
      <c r="A869" s="260" t="s">
        <v>1015</v>
      </c>
      <c r="B869" s="189" t="s">
        <v>2435</v>
      </c>
      <c r="C869" s="68" t="s">
        <v>1625</v>
      </c>
      <c r="D869" s="30">
        <v>1</v>
      </c>
      <c r="E869" s="123">
        <v>2652.4650000000001</v>
      </c>
      <c r="F869" s="123">
        <v>238.68</v>
      </c>
      <c r="G869" s="30">
        <f>ROUND(D869*E869,2)</f>
        <v>2652.47</v>
      </c>
      <c r="H869" s="30">
        <f>ROUND(D869*F869,2)</f>
        <v>238.68</v>
      </c>
      <c r="I869" s="30">
        <f>G869+H869</f>
        <v>2891.1499999999996</v>
      </c>
      <c r="J869" s="30">
        <f>ROUND($J$17*I869,2)</f>
        <v>722.88</v>
      </c>
      <c r="K869" s="30">
        <f>I869+J869</f>
        <v>3614.0299999999997</v>
      </c>
      <c r="L869" s="71">
        <f t="shared" si="376"/>
        <v>5.2808365144995012E-2</v>
      </c>
    </row>
    <row r="870" spans="1:12" ht="30" customHeight="1">
      <c r="A870" s="260" t="s">
        <v>1016</v>
      </c>
      <c r="B870" s="189" t="s">
        <v>2436</v>
      </c>
      <c r="C870" s="68" t="s">
        <v>1625</v>
      </c>
      <c r="D870" s="30">
        <v>1</v>
      </c>
      <c r="E870" s="123">
        <v>6495.74</v>
      </c>
      <c r="F870" s="123">
        <v>238.68</v>
      </c>
      <c r="G870" s="30">
        <f>ROUND(D870*E870,2)</f>
        <v>6495.74</v>
      </c>
      <c r="H870" s="30">
        <f>ROUND(D870*F870,2)</f>
        <v>238.68</v>
      </c>
      <c r="I870" s="30">
        <f>G870+H870</f>
        <v>6734.42</v>
      </c>
      <c r="J870" s="30">
        <f>ROUND($J$17*I870,2)</f>
        <v>1683.83</v>
      </c>
      <c r="K870" s="30">
        <f>I870+J870</f>
        <v>8418.25</v>
      </c>
      <c r="L870" s="71">
        <f t="shared" si="376"/>
        <v>0.12300783886183962</v>
      </c>
    </row>
    <row r="871" spans="1:12" ht="45" customHeight="1">
      <c r="A871" s="260" t="s">
        <v>1017</v>
      </c>
      <c r="B871" s="189" t="s">
        <v>2437</v>
      </c>
      <c r="C871" s="68" t="s">
        <v>1625</v>
      </c>
      <c r="D871" s="30">
        <v>1</v>
      </c>
      <c r="E871" s="123">
        <v>376.96</v>
      </c>
      <c r="F871" s="123">
        <v>179.01</v>
      </c>
      <c r="G871" s="30">
        <f>ROUND(D871*E871,2)</f>
        <v>376.96</v>
      </c>
      <c r="H871" s="30">
        <f>ROUND(D871*F871,2)</f>
        <v>179.01</v>
      </c>
      <c r="I871" s="30">
        <f>G871+H871</f>
        <v>555.97</v>
      </c>
      <c r="J871" s="30">
        <f>ROUND($J$17*I871,2)</f>
        <v>139.01</v>
      </c>
      <c r="K871" s="30">
        <f>I871+J871</f>
        <v>694.98</v>
      </c>
      <c r="L871" s="71">
        <f t="shared" si="376"/>
        <v>1.0155078294443775E-2</v>
      </c>
    </row>
    <row r="872" spans="1:12" ht="45" customHeight="1">
      <c r="A872" s="260" t="s">
        <v>1018</v>
      </c>
      <c r="B872" s="189" t="s">
        <v>2438</v>
      </c>
      <c r="C872" s="68" t="s">
        <v>1625</v>
      </c>
      <c r="D872" s="30">
        <v>1</v>
      </c>
      <c r="E872" s="123">
        <v>471.02</v>
      </c>
      <c r="F872" s="123">
        <v>238.68</v>
      </c>
      <c r="G872" s="30">
        <f t="shared" si="378"/>
        <v>471.02</v>
      </c>
      <c r="H872" s="30">
        <f t="shared" si="379"/>
        <v>238.68</v>
      </c>
      <c r="I872" s="30">
        <f t="shared" si="380"/>
        <v>709.7</v>
      </c>
      <c r="J872" s="30">
        <f t="shared" si="377"/>
        <v>177.45</v>
      </c>
      <c r="K872" s="30">
        <f t="shared" si="381"/>
        <v>887.15000000000009</v>
      </c>
      <c r="L872" s="71">
        <f t="shared" si="376"/>
        <v>1.2963074777570284E-2</v>
      </c>
    </row>
    <row r="873" spans="1:12" ht="45" customHeight="1">
      <c r="A873" s="260" t="s">
        <v>1019</v>
      </c>
      <c r="B873" s="189" t="s">
        <v>2439</v>
      </c>
      <c r="C873" s="68" t="s">
        <v>1625</v>
      </c>
      <c r="D873" s="30">
        <v>1</v>
      </c>
      <c r="E873" s="123">
        <v>435.55</v>
      </c>
      <c r="F873" s="123">
        <v>298.35000000000002</v>
      </c>
      <c r="G873" s="30">
        <f t="shared" si="378"/>
        <v>435.55</v>
      </c>
      <c r="H873" s="30">
        <f t="shared" si="379"/>
        <v>298.35000000000002</v>
      </c>
      <c r="I873" s="30">
        <f t="shared" si="380"/>
        <v>733.90000000000009</v>
      </c>
      <c r="J873" s="30">
        <f t="shared" si="377"/>
        <v>183.5</v>
      </c>
      <c r="K873" s="30">
        <f t="shared" si="381"/>
        <v>917.40000000000009</v>
      </c>
      <c r="L873" s="71">
        <f t="shared" si="376"/>
        <v>1.3405089106625686E-2</v>
      </c>
    </row>
    <row r="874" spans="1:12" ht="45" customHeight="1">
      <c r="A874" s="260" t="s">
        <v>1020</v>
      </c>
      <c r="B874" s="189" t="s">
        <v>2440</v>
      </c>
      <c r="C874" s="68" t="s">
        <v>1625</v>
      </c>
      <c r="D874" s="30">
        <v>1</v>
      </c>
      <c r="E874" s="123">
        <v>783.92</v>
      </c>
      <c r="F874" s="123">
        <v>358.02</v>
      </c>
      <c r="G874" s="30">
        <f t="shared" si="378"/>
        <v>783.92</v>
      </c>
      <c r="H874" s="30">
        <f t="shared" si="379"/>
        <v>358.02</v>
      </c>
      <c r="I874" s="30">
        <f t="shared" si="380"/>
        <v>1141.94</v>
      </c>
      <c r="J874" s="30">
        <f t="shared" si="377"/>
        <v>285.52</v>
      </c>
      <c r="K874" s="30">
        <f t="shared" si="381"/>
        <v>1427.46</v>
      </c>
      <c r="L874" s="71">
        <f t="shared" si="376"/>
        <v>2.0858108236476894E-2</v>
      </c>
    </row>
    <row r="875" spans="1:12" ht="45" customHeight="1">
      <c r="A875" s="260" t="s">
        <v>1395</v>
      </c>
      <c r="B875" s="189" t="s">
        <v>2441</v>
      </c>
      <c r="C875" s="68" t="s">
        <v>1625</v>
      </c>
      <c r="D875" s="30">
        <v>1</v>
      </c>
      <c r="E875" s="123">
        <v>942.3</v>
      </c>
      <c r="F875" s="123">
        <v>417.69</v>
      </c>
      <c r="G875" s="30">
        <f t="shared" si="378"/>
        <v>942.3</v>
      </c>
      <c r="H875" s="30">
        <f t="shared" si="379"/>
        <v>417.69</v>
      </c>
      <c r="I875" s="30">
        <f t="shared" si="380"/>
        <v>1359.99</v>
      </c>
      <c r="J875" s="30">
        <f t="shared" si="377"/>
        <v>340.04</v>
      </c>
      <c r="K875" s="30">
        <f t="shared" si="381"/>
        <v>1700.03</v>
      </c>
      <c r="L875" s="71">
        <f t="shared" si="376"/>
        <v>2.4840913052034952E-2</v>
      </c>
    </row>
    <row r="876" spans="1:12" ht="45" customHeight="1">
      <c r="A876" s="260" t="s">
        <v>1396</v>
      </c>
      <c r="B876" s="189" t="s">
        <v>2442</v>
      </c>
      <c r="C876" s="68" t="s">
        <v>1625</v>
      </c>
      <c r="D876" s="30">
        <v>1</v>
      </c>
      <c r="E876" s="123">
        <v>613.34</v>
      </c>
      <c r="F876" s="123">
        <v>477.36</v>
      </c>
      <c r="G876" s="30">
        <f t="shared" si="378"/>
        <v>613.34</v>
      </c>
      <c r="H876" s="30">
        <f t="shared" si="379"/>
        <v>477.36</v>
      </c>
      <c r="I876" s="30">
        <f t="shared" si="380"/>
        <v>1090.7</v>
      </c>
      <c r="J876" s="30">
        <f t="shared" si="377"/>
        <v>272.70999999999998</v>
      </c>
      <c r="K876" s="30">
        <f t="shared" si="381"/>
        <v>1363.41</v>
      </c>
      <c r="L876" s="71">
        <f t="shared" si="376"/>
        <v>1.9922206822394293E-2</v>
      </c>
    </row>
    <row r="877" spans="1:12" ht="45" customHeight="1">
      <c r="A877" s="260" t="s">
        <v>1397</v>
      </c>
      <c r="B877" s="189" t="s">
        <v>2443</v>
      </c>
      <c r="C877" s="68" t="s">
        <v>1625</v>
      </c>
      <c r="D877" s="30">
        <v>1</v>
      </c>
      <c r="E877" s="123">
        <v>1294.98</v>
      </c>
      <c r="F877" s="123">
        <v>596.70000000000005</v>
      </c>
      <c r="G877" s="30">
        <f t="shared" ref="G877:G897" si="382">ROUND(D877*E877,2)</f>
        <v>1294.98</v>
      </c>
      <c r="H877" s="30">
        <f t="shared" ref="H877:H897" si="383">ROUND(D877*F877,2)</f>
        <v>596.70000000000005</v>
      </c>
      <c r="I877" s="30">
        <f t="shared" ref="I877:I897" si="384">G877+H877</f>
        <v>1891.68</v>
      </c>
      <c r="J877" s="30">
        <f t="shared" ref="J877:J897" si="385">ROUND($J$17*I877,2)</f>
        <v>472.98</v>
      </c>
      <c r="K877" s="30">
        <f t="shared" ref="K877:K897" si="386">I877+J877</f>
        <v>2364.66</v>
      </c>
      <c r="L877" s="71">
        <f t="shared" si="376"/>
        <v>3.4552515813029747E-2</v>
      </c>
    </row>
    <row r="878" spans="1:12" ht="45" customHeight="1">
      <c r="A878" s="260" t="s">
        <v>1398</v>
      </c>
      <c r="B878" s="189" t="s">
        <v>2444</v>
      </c>
      <c r="C878" s="68" t="s">
        <v>1625</v>
      </c>
      <c r="D878" s="30">
        <v>1</v>
      </c>
      <c r="E878" s="123">
        <v>25241.616627000003</v>
      </c>
      <c r="F878" s="123">
        <v>954.72</v>
      </c>
      <c r="G878" s="30">
        <f t="shared" si="382"/>
        <v>25241.62</v>
      </c>
      <c r="H878" s="30">
        <f t="shared" si="383"/>
        <v>954.72</v>
      </c>
      <c r="I878" s="30">
        <f t="shared" si="384"/>
        <v>26196.34</v>
      </c>
      <c r="J878" s="30">
        <f t="shared" si="385"/>
        <v>6549.94</v>
      </c>
      <c r="K878" s="30">
        <f t="shared" si="386"/>
        <v>32746.28</v>
      </c>
      <c r="L878" s="71">
        <f t="shared" si="376"/>
        <v>0.47849008209125193</v>
      </c>
    </row>
    <row r="879" spans="1:12" ht="45" customHeight="1">
      <c r="A879" s="260" t="s">
        <v>1399</v>
      </c>
      <c r="B879" s="189" t="s">
        <v>2445</v>
      </c>
      <c r="C879" s="68" t="s">
        <v>1625</v>
      </c>
      <c r="D879" s="30">
        <v>1</v>
      </c>
      <c r="E879" s="123">
        <v>16449.327694</v>
      </c>
      <c r="F879" s="123">
        <v>954.72</v>
      </c>
      <c r="G879" s="30">
        <f t="shared" si="382"/>
        <v>16449.330000000002</v>
      </c>
      <c r="H879" s="30">
        <f t="shared" si="383"/>
        <v>954.72</v>
      </c>
      <c r="I879" s="30">
        <f t="shared" si="384"/>
        <v>17404.050000000003</v>
      </c>
      <c r="J879" s="30">
        <f t="shared" si="385"/>
        <v>4351.58</v>
      </c>
      <c r="K879" s="30">
        <f t="shared" si="386"/>
        <v>21755.630000000005</v>
      </c>
      <c r="L879" s="71">
        <f t="shared" si="376"/>
        <v>0.31789422140917706</v>
      </c>
    </row>
    <row r="880" spans="1:12" ht="45" customHeight="1">
      <c r="A880" s="260" t="s">
        <v>1400</v>
      </c>
      <c r="B880" s="189" t="s">
        <v>2446</v>
      </c>
      <c r="C880" s="68" t="s">
        <v>1625</v>
      </c>
      <c r="D880" s="30">
        <v>1</v>
      </c>
      <c r="E880" s="123">
        <v>18142.614842999999</v>
      </c>
      <c r="F880" s="123">
        <v>954.72</v>
      </c>
      <c r="G880" s="30">
        <f t="shared" si="382"/>
        <v>18142.61</v>
      </c>
      <c r="H880" s="30">
        <f t="shared" si="383"/>
        <v>954.72</v>
      </c>
      <c r="I880" s="30">
        <f t="shared" si="384"/>
        <v>19097.330000000002</v>
      </c>
      <c r="J880" s="30">
        <f t="shared" si="385"/>
        <v>4774.96</v>
      </c>
      <c r="K880" s="30">
        <f t="shared" si="386"/>
        <v>23872.29</v>
      </c>
      <c r="L880" s="71">
        <f t="shared" si="376"/>
        <v>0.34882295032614924</v>
      </c>
    </row>
    <row r="881" spans="1:12" ht="45" customHeight="1">
      <c r="A881" s="260" t="s">
        <v>1401</v>
      </c>
      <c r="B881" s="189" t="s">
        <v>2447</v>
      </c>
      <c r="C881" s="68" t="s">
        <v>1625</v>
      </c>
      <c r="D881" s="30">
        <v>1</v>
      </c>
      <c r="E881" s="123">
        <v>15236.194798</v>
      </c>
      <c r="F881" s="123">
        <v>954.72</v>
      </c>
      <c r="G881" s="30">
        <f t="shared" si="382"/>
        <v>15236.19</v>
      </c>
      <c r="H881" s="30">
        <f t="shared" si="383"/>
        <v>954.72</v>
      </c>
      <c r="I881" s="30">
        <f t="shared" si="384"/>
        <v>16190.91</v>
      </c>
      <c r="J881" s="30">
        <f t="shared" si="385"/>
        <v>4048.26</v>
      </c>
      <c r="K881" s="30">
        <f t="shared" si="386"/>
        <v>20239.169999999998</v>
      </c>
      <c r="L881" s="71">
        <f t="shared" si="376"/>
        <v>0.29573564126242136</v>
      </c>
    </row>
    <row r="882" spans="1:12" ht="45" customHeight="1">
      <c r="A882" s="260" t="s">
        <v>1402</v>
      </c>
      <c r="B882" s="189" t="s">
        <v>2448</v>
      </c>
      <c r="C882" s="68" t="s">
        <v>1625</v>
      </c>
      <c r="D882" s="30">
        <v>1</v>
      </c>
      <c r="E882" s="123">
        <v>10979.77463</v>
      </c>
      <c r="F882" s="123">
        <v>954.72</v>
      </c>
      <c r="G882" s="30">
        <f t="shared" si="382"/>
        <v>10979.77</v>
      </c>
      <c r="H882" s="30">
        <f t="shared" si="383"/>
        <v>954.72</v>
      </c>
      <c r="I882" s="30">
        <f t="shared" si="384"/>
        <v>11934.49</v>
      </c>
      <c r="J882" s="30">
        <f t="shared" si="385"/>
        <v>2984.01</v>
      </c>
      <c r="K882" s="30">
        <f t="shared" si="386"/>
        <v>14918.5</v>
      </c>
      <c r="L882" s="71">
        <f t="shared" si="376"/>
        <v>0.21798977745497633</v>
      </c>
    </row>
    <row r="883" spans="1:12" ht="45" customHeight="1">
      <c r="A883" s="260" t="s">
        <v>1403</v>
      </c>
      <c r="B883" s="189" t="s">
        <v>2449</v>
      </c>
      <c r="C883" s="68" t="s">
        <v>1625</v>
      </c>
      <c r="D883" s="30">
        <v>1</v>
      </c>
      <c r="E883" s="123">
        <v>10256.958115000001</v>
      </c>
      <c r="F883" s="123">
        <v>954.72</v>
      </c>
      <c r="G883" s="30">
        <f t="shared" si="382"/>
        <v>10256.959999999999</v>
      </c>
      <c r="H883" s="30">
        <f t="shared" si="383"/>
        <v>954.72</v>
      </c>
      <c r="I883" s="30">
        <f t="shared" si="384"/>
        <v>11211.679999999998</v>
      </c>
      <c r="J883" s="30">
        <f t="shared" si="385"/>
        <v>2803.29</v>
      </c>
      <c r="K883" s="30">
        <f t="shared" si="386"/>
        <v>14014.969999999998</v>
      </c>
      <c r="L883" s="71">
        <f t="shared" si="376"/>
        <v>0.20478735739773898</v>
      </c>
    </row>
    <row r="884" spans="1:12" ht="45" customHeight="1">
      <c r="A884" s="260" t="s">
        <v>1404</v>
      </c>
      <c r="B884" s="189" t="s">
        <v>2450</v>
      </c>
      <c r="C884" s="68" t="s">
        <v>1625</v>
      </c>
      <c r="D884" s="30">
        <v>1</v>
      </c>
      <c r="E884" s="123">
        <v>9460.3925589999999</v>
      </c>
      <c r="F884" s="123">
        <v>954.72</v>
      </c>
      <c r="G884" s="30">
        <f t="shared" si="382"/>
        <v>9460.39</v>
      </c>
      <c r="H884" s="30">
        <f t="shared" si="383"/>
        <v>954.72</v>
      </c>
      <c r="I884" s="30">
        <f t="shared" si="384"/>
        <v>10415.109999999999</v>
      </c>
      <c r="J884" s="30">
        <f t="shared" si="385"/>
        <v>2604.12</v>
      </c>
      <c r="K884" s="30">
        <f t="shared" si="386"/>
        <v>13019.23</v>
      </c>
      <c r="L884" s="71">
        <f t="shared" si="376"/>
        <v>0.19023756076918935</v>
      </c>
    </row>
    <row r="885" spans="1:12" ht="45" customHeight="1">
      <c r="A885" s="260" t="s">
        <v>1405</v>
      </c>
      <c r="B885" s="189" t="s">
        <v>2451</v>
      </c>
      <c r="C885" s="68" t="s">
        <v>1625</v>
      </c>
      <c r="D885" s="30">
        <v>1</v>
      </c>
      <c r="E885" s="123">
        <v>11102.930765000001</v>
      </c>
      <c r="F885" s="123">
        <v>954.72</v>
      </c>
      <c r="G885" s="30">
        <f t="shared" si="382"/>
        <v>11102.93</v>
      </c>
      <c r="H885" s="30">
        <f t="shared" si="383"/>
        <v>954.72</v>
      </c>
      <c r="I885" s="30">
        <f t="shared" si="384"/>
        <v>12057.65</v>
      </c>
      <c r="J885" s="30">
        <f t="shared" si="385"/>
        <v>3014.81</v>
      </c>
      <c r="K885" s="30">
        <f t="shared" si="386"/>
        <v>15072.46</v>
      </c>
      <c r="L885" s="71">
        <f t="shared" si="376"/>
        <v>0.22023944773931914</v>
      </c>
    </row>
    <row r="886" spans="1:12" ht="45" customHeight="1">
      <c r="A886" s="260" t="s">
        <v>1406</v>
      </c>
      <c r="B886" s="189" t="s">
        <v>2452</v>
      </c>
      <c r="C886" s="68" t="s">
        <v>1625</v>
      </c>
      <c r="D886" s="30">
        <v>1</v>
      </c>
      <c r="E886" s="123">
        <v>22617.307763999997</v>
      </c>
      <c r="F886" s="123">
        <v>954.72</v>
      </c>
      <c r="G886" s="30">
        <f t="shared" si="382"/>
        <v>22617.31</v>
      </c>
      <c r="H886" s="30">
        <f t="shared" si="383"/>
        <v>954.72</v>
      </c>
      <c r="I886" s="30">
        <f t="shared" si="384"/>
        <v>23572.030000000002</v>
      </c>
      <c r="J886" s="30">
        <f t="shared" si="385"/>
        <v>5893.78</v>
      </c>
      <c r="K886" s="30">
        <f t="shared" si="386"/>
        <v>29465.81</v>
      </c>
      <c r="L886" s="71">
        <f t="shared" ref="L886:L897" si="387">K886/$K$1306*100</f>
        <v>0.43055571032145434</v>
      </c>
    </row>
    <row r="887" spans="1:12" ht="45" customHeight="1">
      <c r="A887" s="260" t="s">
        <v>1407</v>
      </c>
      <c r="B887" s="189" t="s">
        <v>2453</v>
      </c>
      <c r="C887" s="68" t="s">
        <v>1625</v>
      </c>
      <c r="D887" s="30">
        <v>1</v>
      </c>
      <c r="E887" s="123">
        <v>18409.354809</v>
      </c>
      <c r="F887" s="123">
        <v>954.72</v>
      </c>
      <c r="G887" s="30">
        <f t="shared" si="382"/>
        <v>18409.349999999999</v>
      </c>
      <c r="H887" s="30">
        <f t="shared" si="383"/>
        <v>954.72</v>
      </c>
      <c r="I887" s="30">
        <f t="shared" si="384"/>
        <v>19364.07</v>
      </c>
      <c r="J887" s="30">
        <f t="shared" si="385"/>
        <v>4841.6499999999996</v>
      </c>
      <c r="K887" s="30">
        <f t="shared" si="386"/>
        <v>24205.72</v>
      </c>
      <c r="L887" s="71">
        <f t="shared" si="387"/>
        <v>0.35369504413563496</v>
      </c>
    </row>
    <row r="888" spans="1:12" ht="45" customHeight="1">
      <c r="A888" s="260" t="s">
        <v>1408</v>
      </c>
      <c r="B888" s="189" t="s">
        <v>2454</v>
      </c>
      <c r="C888" s="68" t="s">
        <v>1625</v>
      </c>
      <c r="D888" s="30">
        <v>1</v>
      </c>
      <c r="E888" s="123">
        <v>17904.679314000001</v>
      </c>
      <c r="F888" s="123">
        <v>954.72</v>
      </c>
      <c r="G888" s="30">
        <f t="shared" si="382"/>
        <v>17904.68</v>
      </c>
      <c r="H888" s="30">
        <f t="shared" si="383"/>
        <v>954.72</v>
      </c>
      <c r="I888" s="30">
        <f t="shared" si="384"/>
        <v>18859.400000000001</v>
      </c>
      <c r="J888" s="30">
        <f t="shared" si="385"/>
        <v>4715.47</v>
      </c>
      <c r="K888" s="30">
        <f t="shared" si="386"/>
        <v>23574.870000000003</v>
      </c>
      <c r="L888" s="71">
        <f t="shared" si="387"/>
        <v>0.34447703621878861</v>
      </c>
    </row>
    <row r="889" spans="1:12" ht="45" customHeight="1">
      <c r="A889" s="260" t="s">
        <v>1409</v>
      </c>
      <c r="B889" s="189" t="s">
        <v>2455</v>
      </c>
      <c r="C889" s="68" t="s">
        <v>1625</v>
      </c>
      <c r="D889" s="30">
        <v>1</v>
      </c>
      <c r="E889" s="123">
        <v>24429.680088000001</v>
      </c>
      <c r="F889" s="123">
        <v>954.72</v>
      </c>
      <c r="G889" s="30">
        <f t="shared" si="382"/>
        <v>24429.68</v>
      </c>
      <c r="H889" s="30">
        <f t="shared" si="383"/>
        <v>954.72</v>
      </c>
      <c r="I889" s="30">
        <f t="shared" si="384"/>
        <v>25384.400000000001</v>
      </c>
      <c r="J889" s="30">
        <f t="shared" si="385"/>
        <v>6346.93</v>
      </c>
      <c r="K889" s="30">
        <f t="shared" si="386"/>
        <v>31731.33</v>
      </c>
      <c r="L889" s="71">
        <f t="shared" si="387"/>
        <v>0.46365958809869723</v>
      </c>
    </row>
    <row r="890" spans="1:12" ht="45" customHeight="1">
      <c r="A890" s="260" t="s">
        <v>1410</v>
      </c>
      <c r="B890" s="189" t="s">
        <v>2456</v>
      </c>
      <c r="C890" s="68" t="s">
        <v>1625</v>
      </c>
      <c r="D890" s="30">
        <v>1</v>
      </c>
      <c r="E890" s="123">
        <v>23237.766123000001</v>
      </c>
      <c r="F890" s="123">
        <v>954.72</v>
      </c>
      <c r="G890" s="30">
        <f t="shared" si="382"/>
        <v>23237.77</v>
      </c>
      <c r="H890" s="30">
        <f t="shared" si="383"/>
        <v>954.72</v>
      </c>
      <c r="I890" s="30">
        <f t="shared" si="384"/>
        <v>24192.49</v>
      </c>
      <c r="J890" s="30">
        <f t="shared" si="385"/>
        <v>6048.91</v>
      </c>
      <c r="K890" s="30">
        <f t="shared" si="386"/>
        <v>30241.4</v>
      </c>
      <c r="L890" s="71">
        <f t="shared" si="387"/>
        <v>0.44188866547755612</v>
      </c>
    </row>
    <row r="891" spans="1:12" ht="45" customHeight="1">
      <c r="A891" s="260" t="s">
        <v>1411</v>
      </c>
      <c r="B891" s="189" t="s">
        <v>2457</v>
      </c>
      <c r="C891" s="68" t="s">
        <v>1625</v>
      </c>
      <c r="D891" s="30">
        <v>1</v>
      </c>
      <c r="E891" s="123">
        <v>13931.550137</v>
      </c>
      <c r="F891" s="123">
        <v>954.72</v>
      </c>
      <c r="G891" s="30">
        <f t="shared" si="382"/>
        <v>13931.55</v>
      </c>
      <c r="H891" s="30">
        <f t="shared" si="383"/>
        <v>954.72</v>
      </c>
      <c r="I891" s="30">
        <f t="shared" si="384"/>
        <v>14886.269999999999</v>
      </c>
      <c r="J891" s="30">
        <f t="shared" si="385"/>
        <v>3722.05</v>
      </c>
      <c r="K891" s="30">
        <f t="shared" si="386"/>
        <v>18608.32</v>
      </c>
      <c r="L891" s="71">
        <f t="shared" si="387"/>
        <v>0.27190558940985921</v>
      </c>
    </row>
    <row r="892" spans="1:12" ht="45" customHeight="1">
      <c r="A892" s="260" t="s">
        <v>1412</v>
      </c>
      <c r="B892" s="189" t="s">
        <v>2458</v>
      </c>
      <c r="C892" s="68" t="s">
        <v>1625</v>
      </c>
      <c r="D892" s="30">
        <v>1</v>
      </c>
      <c r="E892" s="123">
        <v>18124.025611000001</v>
      </c>
      <c r="F892" s="123">
        <v>954.72</v>
      </c>
      <c r="G892" s="30">
        <f t="shared" si="382"/>
        <v>18124.03</v>
      </c>
      <c r="H892" s="30">
        <f t="shared" si="383"/>
        <v>954.72</v>
      </c>
      <c r="I892" s="30">
        <f t="shared" si="384"/>
        <v>19078.75</v>
      </c>
      <c r="J892" s="30">
        <f t="shared" si="385"/>
        <v>4770.3100000000004</v>
      </c>
      <c r="K892" s="30">
        <f t="shared" si="386"/>
        <v>23849.06</v>
      </c>
      <c r="L892" s="71">
        <f t="shared" si="387"/>
        <v>0.34848351254552257</v>
      </c>
    </row>
    <row r="893" spans="1:12" ht="45" customHeight="1">
      <c r="A893" s="260" t="s">
        <v>1413</v>
      </c>
      <c r="B893" s="189" t="s">
        <v>2459</v>
      </c>
      <c r="C893" s="68" t="s">
        <v>1625</v>
      </c>
      <c r="D893" s="30">
        <v>1</v>
      </c>
      <c r="E893" s="123">
        <v>19692.615884999999</v>
      </c>
      <c r="F893" s="123">
        <v>954.72</v>
      </c>
      <c r="G893" s="30">
        <f t="shared" si="382"/>
        <v>19692.62</v>
      </c>
      <c r="H893" s="30">
        <f t="shared" si="383"/>
        <v>954.72</v>
      </c>
      <c r="I893" s="30">
        <f t="shared" si="384"/>
        <v>20647.34</v>
      </c>
      <c r="J893" s="30">
        <f t="shared" si="385"/>
        <v>5162.51</v>
      </c>
      <c r="K893" s="30">
        <f t="shared" si="386"/>
        <v>25809.85</v>
      </c>
      <c r="L893" s="71">
        <f t="shared" si="387"/>
        <v>0.37713466217423469</v>
      </c>
    </row>
    <row r="894" spans="1:12" ht="45" customHeight="1">
      <c r="A894" s="260" t="s">
        <v>1414</v>
      </c>
      <c r="B894" s="189" t="s">
        <v>2460</v>
      </c>
      <c r="C894" s="68" t="s">
        <v>1625</v>
      </c>
      <c r="D894" s="30">
        <v>1</v>
      </c>
      <c r="E894" s="123">
        <v>12608.189231</v>
      </c>
      <c r="F894" s="123">
        <v>954.72</v>
      </c>
      <c r="G894" s="30">
        <f t="shared" si="382"/>
        <v>12608.19</v>
      </c>
      <c r="H894" s="30">
        <f t="shared" si="383"/>
        <v>954.72</v>
      </c>
      <c r="I894" s="30">
        <f t="shared" si="384"/>
        <v>13562.91</v>
      </c>
      <c r="J894" s="30">
        <f t="shared" si="385"/>
        <v>3391.17</v>
      </c>
      <c r="K894" s="30">
        <f t="shared" si="386"/>
        <v>16954.080000000002</v>
      </c>
      <c r="L894" s="71">
        <f t="shared" si="387"/>
        <v>0.24773376184964074</v>
      </c>
    </row>
    <row r="895" spans="1:12" ht="45" customHeight="1">
      <c r="A895" s="260" t="s">
        <v>1502</v>
      </c>
      <c r="B895" s="189" t="s">
        <v>2461</v>
      </c>
      <c r="C895" s="68" t="s">
        <v>1625</v>
      </c>
      <c r="D895" s="30">
        <v>1</v>
      </c>
      <c r="E895" s="123">
        <v>12471.125576</v>
      </c>
      <c r="F895" s="123">
        <v>954.72</v>
      </c>
      <c r="G895" s="30">
        <f t="shared" si="382"/>
        <v>12471.13</v>
      </c>
      <c r="H895" s="30">
        <f t="shared" si="383"/>
        <v>954.72</v>
      </c>
      <c r="I895" s="30">
        <f t="shared" si="384"/>
        <v>13425.849999999999</v>
      </c>
      <c r="J895" s="30">
        <f t="shared" si="385"/>
        <v>3356.9</v>
      </c>
      <c r="K895" s="30">
        <f t="shared" si="386"/>
        <v>16782.75</v>
      </c>
      <c r="L895" s="71">
        <f t="shared" si="387"/>
        <v>0.24523028036213451</v>
      </c>
    </row>
    <row r="896" spans="1:12" ht="45" customHeight="1">
      <c r="A896" s="260" t="s">
        <v>1503</v>
      </c>
      <c r="B896" s="189" t="s">
        <v>2462</v>
      </c>
      <c r="C896" s="68" t="s">
        <v>1625</v>
      </c>
      <c r="D896" s="30">
        <v>1</v>
      </c>
      <c r="E896" s="123">
        <v>20880.517046000001</v>
      </c>
      <c r="F896" s="123">
        <v>954.72</v>
      </c>
      <c r="G896" s="30">
        <f t="shared" si="382"/>
        <v>20880.52</v>
      </c>
      <c r="H896" s="30">
        <f t="shared" si="383"/>
        <v>954.72</v>
      </c>
      <c r="I896" s="30">
        <f t="shared" si="384"/>
        <v>21835.24</v>
      </c>
      <c r="J896" s="30">
        <f t="shared" si="385"/>
        <v>5459.52</v>
      </c>
      <c r="K896" s="30">
        <f t="shared" si="386"/>
        <v>27294.760000000002</v>
      </c>
      <c r="L896" s="71">
        <f t="shared" si="387"/>
        <v>0.39883223233481851</v>
      </c>
    </row>
    <row r="897" spans="1:12" ht="45" customHeight="1">
      <c r="A897" s="260" t="s">
        <v>1504</v>
      </c>
      <c r="B897" s="189" t="s">
        <v>2463</v>
      </c>
      <c r="C897" s="68" t="s">
        <v>1625</v>
      </c>
      <c r="D897" s="30">
        <v>1</v>
      </c>
      <c r="E897" s="123">
        <v>19712.694712999997</v>
      </c>
      <c r="F897" s="123">
        <v>954.72</v>
      </c>
      <c r="G897" s="30">
        <f t="shared" si="382"/>
        <v>19712.689999999999</v>
      </c>
      <c r="H897" s="30">
        <f t="shared" si="383"/>
        <v>954.72</v>
      </c>
      <c r="I897" s="30">
        <f t="shared" si="384"/>
        <v>20667.41</v>
      </c>
      <c r="J897" s="30">
        <f t="shared" si="385"/>
        <v>5167.53</v>
      </c>
      <c r="K897" s="30">
        <f t="shared" si="386"/>
        <v>25834.94</v>
      </c>
      <c r="L897" s="71">
        <f t="shared" si="387"/>
        <v>0.37750127835658182</v>
      </c>
    </row>
    <row r="898" spans="1:12" s="29" customFormat="1" ht="30" customHeight="1">
      <c r="A898" s="255" t="s">
        <v>38</v>
      </c>
      <c r="B898" s="115" t="s">
        <v>1195</v>
      </c>
      <c r="C898" s="99"/>
      <c r="D898" s="99"/>
      <c r="E898" s="99"/>
      <c r="F898" s="99"/>
      <c r="G898" s="120">
        <f t="shared" ref="G898:L898" si="388">SUM(G899,G933,G1012,G1032)</f>
        <v>472691.87999999995</v>
      </c>
      <c r="H898" s="120">
        <f t="shared" si="388"/>
        <v>104020.28</v>
      </c>
      <c r="I898" s="120">
        <f t="shared" si="388"/>
        <v>576712.16000000027</v>
      </c>
      <c r="J898" s="120">
        <f t="shared" si="388"/>
        <v>144196.89999999997</v>
      </c>
      <c r="K898" s="120">
        <f>SUM(K899,K933,K1012,K1032)</f>
        <v>720909.06</v>
      </c>
      <c r="L898" s="187">
        <f t="shared" si="388"/>
        <v>10.533954858375584</v>
      </c>
    </row>
    <row r="899" spans="1:12" s="29" customFormat="1" ht="30" customHeight="1">
      <c r="A899" s="264" t="s">
        <v>256</v>
      </c>
      <c r="B899" s="181" t="s">
        <v>1192</v>
      </c>
      <c r="C899" s="180"/>
      <c r="D899" s="180"/>
      <c r="E899" s="180"/>
      <c r="F899" s="180"/>
      <c r="G899" s="182">
        <f t="shared" ref="G899:L899" si="389">SUM(G900:G932)</f>
        <v>391526.99999999994</v>
      </c>
      <c r="H899" s="182">
        <f t="shared" si="389"/>
        <v>66220.94</v>
      </c>
      <c r="I899" s="182">
        <f t="shared" si="389"/>
        <v>457747.94000000024</v>
      </c>
      <c r="J899" s="182">
        <f t="shared" si="389"/>
        <v>114451.93999999997</v>
      </c>
      <c r="K899" s="182">
        <f t="shared" si="389"/>
        <v>572199.88000000012</v>
      </c>
      <c r="L899" s="353">
        <f t="shared" si="389"/>
        <v>8.3610097865713122</v>
      </c>
    </row>
    <row r="900" spans="1:12" ht="30" customHeight="1">
      <c r="A900" s="259" t="s">
        <v>1196</v>
      </c>
      <c r="B900" s="189" t="s">
        <v>2464</v>
      </c>
      <c r="C900" s="68" t="s">
        <v>1625</v>
      </c>
      <c r="D900" s="30">
        <v>100</v>
      </c>
      <c r="E900" s="123">
        <v>83.43</v>
      </c>
      <c r="F900" s="123">
        <v>11.934000000000001</v>
      </c>
      <c r="G900" s="30">
        <f t="shared" ref="G900:G928" si="390">ROUND(D900*E900,2)</f>
        <v>8343</v>
      </c>
      <c r="H900" s="30">
        <f t="shared" ref="H900:H928" si="391">ROUND(D900*F900,2)</f>
        <v>1193.4000000000001</v>
      </c>
      <c r="I900" s="30">
        <f t="shared" ref="I900:I928" si="392">G900+H900</f>
        <v>9536.4</v>
      </c>
      <c r="J900" s="30">
        <f t="shared" ref="J900:J928" si="393">ROUND($J$17*I900,2)</f>
        <v>2384.41</v>
      </c>
      <c r="K900" s="30">
        <f t="shared" ref="K900:K928" si="394">I900+J900</f>
        <v>11920.81</v>
      </c>
      <c r="L900" s="71">
        <f t="shared" ref="L900:L932" si="395">K900/$K$1306*100</f>
        <v>0.17418739946932038</v>
      </c>
    </row>
    <row r="901" spans="1:12" ht="30" customHeight="1">
      <c r="A901" s="259" t="s">
        <v>1197</v>
      </c>
      <c r="B901" s="189" t="s">
        <v>2465</v>
      </c>
      <c r="C901" s="68" t="s">
        <v>1625</v>
      </c>
      <c r="D901" s="30">
        <v>100</v>
      </c>
      <c r="E901" s="123">
        <v>96.39</v>
      </c>
      <c r="F901" s="123">
        <v>14.9175</v>
      </c>
      <c r="G901" s="30">
        <f t="shared" si="390"/>
        <v>9639</v>
      </c>
      <c r="H901" s="30">
        <f t="shared" si="391"/>
        <v>1491.75</v>
      </c>
      <c r="I901" s="30">
        <f t="shared" si="392"/>
        <v>11130.75</v>
      </c>
      <c r="J901" s="30">
        <f t="shared" si="393"/>
        <v>2783.05</v>
      </c>
      <c r="K901" s="30">
        <f t="shared" si="394"/>
        <v>13913.8</v>
      </c>
      <c r="L901" s="71">
        <f t="shared" si="395"/>
        <v>0.20330905691276266</v>
      </c>
    </row>
    <row r="902" spans="1:12" ht="30" customHeight="1">
      <c r="A902" s="259" t="s">
        <v>1198</v>
      </c>
      <c r="B902" s="189" t="s">
        <v>2466</v>
      </c>
      <c r="C902" s="68" t="s">
        <v>1625</v>
      </c>
      <c r="D902" s="30">
        <v>100</v>
      </c>
      <c r="E902" s="123">
        <v>10.06</v>
      </c>
      <c r="F902" s="123">
        <v>4.6460000000000008</v>
      </c>
      <c r="G902" s="30">
        <f t="shared" si="390"/>
        <v>1006</v>
      </c>
      <c r="H902" s="30">
        <f t="shared" si="391"/>
        <v>464.6</v>
      </c>
      <c r="I902" s="30">
        <f t="shared" si="392"/>
        <v>1470.6</v>
      </c>
      <c r="J902" s="30">
        <f t="shared" si="393"/>
        <v>367.7</v>
      </c>
      <c r="K902" s="30">
        <f t="shared" si="394"/>
        <v>1838.3</v>
      </c>
      <c r="L902" s="71">
        <f t="shared" si="395"/>
        <v>2.6861320367026376E-2</v>
      </c>
    </row>
    <row r="903" spans="1:12" ht="30" customHeight="1">
      <c r="A903" s="259" t="s">
        <v>1199</v>
      </c>
      <c r="B903" s="189" t="s">
        <v>2467</v>
      </c>
      <c r="C903" s="68" t="s">
        <v>1625</v>
      </c>
      <c r="D903" s="30">
        <v>100</v>
      </c>
      <c r="E903" s="123">
        <v>111.89</v>
      </c>
      <c r="F903" s="123">
        <v>14.9175</v>
      </c>
      <c r="G903" s="30">
        <f t="shared" si="390"/>
        <v>11189</v>
      </c>
      <c r="H903" s="30">
        <f t="shared" si="391"/>
        <v>1491.75</v>
      </c>
      <c r="I903" s="30">
        <f t="shared" si="392"/>
        <v>12680.75</v>
      </c>
      <c r="J903" s="30">
        <f t="shared" si="393"/>
        <v>3170.6</v>
      </c>
      <c r="K903" s="30">
        <f t="shared" si="394"/>
        <v>15851.35</v>
      </c>
      <c r="L903" s="71">
        <f t="shared" si="395"/>
        <v>0.23162062264040881</v>
      </c>
    </row>
    <row r="904" spans="1:12" ht="30" customHeight="1">
      <c r="A904" s="259" t="s">
        <v>1200</v>
      </c>
      <c r="B904" s="189" t="s">
        <v>2468</v>
      </c>
      <c r="C904" s="68" t="s">
        <v>1625</v>
      </c>
      <c r="D904" s="30">
        <v>100</v>
      </c>
      <c r="E904" s="123">
        <v>470</v>
      </c>
      <c r="F904" s="123">
        <v>17.901</v>
      </c>
      <c r="G904" s="30">
        <f t="shared" si="390"/>
        <v>47000</v>
      </c>
      <c r="H904" s="30">
        <f t="shared" si="391"/>
        <v>1790.1</v>
      </c>
      <c r="I904" s="30">
        <f t="shared" si="392"/>
        <v>48790.1</v>
      </c>
      <c r="J904" s="30">
        <f t="shared" si="393"/>
        <v>12199.12</v>
      </c>
      <c r="K904" s="30">
        <f t="shared" si="394"/>
        <v>60989.22</v>
      </c>
      <c r="L904" s="71">
        <f t="shared" si="395"/>
        <v>0.89117716224503751</v>
      </c>
    </row>
    <row r="905" spans="1:12" ht="30" customHeight="1">
      <c r="A905" s="259" t="s">
        <v>1201</v>
      </c>
      <c r="B905" s="189" t="s">
        <v>2469</v>
      </c>
      <c r="C905" s="68" t="s">
        <v>1625</v>
      </c>
      <c r="D905" s="30">
        <v>100</v>
      </c>
      <c r="E905" s="123">
        <v>470</v>
      </c>
      <c r="F905" s="123">
        <v>35.802</v>
      </c>
      <c r="G905" s="30">
        <f t="shared" si="390"/>
        <v>47000</v>
      </c>
      <c r="H905" s="30">
        <f t="shared" si="391"/>
        <v>3580.2</v>
      </c>
      <c r="I905" s="30">
        <f t="shared" si="392"/>
        <v>50580.2</v>
      </c>
      <c r="J905" s="30">
        <f t="shared" si="393"/>
        <v>12646.7</v>
      </c>
      <c r="K905" s="30">
        <f t="shared" si="394"/>
        <v>63226.899999999994</v>
      </c>
      <c r="L905" s="71">
        <f t="shared" si="395"/>
        <v>0.92387424071910995</v>
      </c>
    </row>
    <row r="906" spans="1:12" ht="30" customHeight="1">
      <c r="A906" s="259" t="s">
        <v>1202</v>
      </c>
      <c r="B906" s="189" t="s">
        <v>2470</v>
      </c>
      <c r="C906" s="68" t="s">
        <v>1625</v>
      </c>
      <c r="D906" s="30">
        <v>100</v>
      </c>
      <c r="E906" s="123">
        <v>21.59</v>
      </c>
      <c r="F906" s="123">
        <v>17.901</v>
      </c>
      <c r="G906" s="30">
        <f t="shared" si="390"/>
        <v>2159</v>
      </c>
      <c r="H906" s="30">
        <f t="shared" si="391"/>
        <v>1790.1</v>
      </c>
      <c r="I906" s="30">
        <f t="shared" si="392"/>
        <v>3949.1</v>
      </c>
      <c r="J906" s="30">
        <f t="shared" si="393"/>
        <v>987.4</v>
      </c>
      <c r="K906" s="30">
        <f t="shared" si="394"/>
        <v>4936.5</v>
      </c>
      <c r="L906" s="71">
        <f t="shared" si="395"/>
        <v>7.2132354888661099E-2</v>
      </c>
    </row>
    <row r="907" spans="1:12" ht="30" customHeight="1">
      <c r="A907" s="259" t="s">
        <v>1203</v>
      </c>
      <c r="B907" s="189" t="s">
        <v>2471</v>
      </c>
      <c r="C907" s="68" t="s">
        <v>1625</v>
      </c>
      <c r="D907" s="30">
        <v>100</v>
      </c>
      <c r="E907" s="123">
        <v>110.05</v>
      </c>
      <c r="F907" s="123">
        <v>17.901</v>
      </c>
      <c r="G907" s="30">
        <f t="shared" si="390"/>
        <v>11005</v>
      </c>
      <c r="H907" s="30">
        <f t="shared" si="391"/>
        <v>1790.1</v>
      </c>
      <c r="I907" s="30">
        <f t="shared" si="392"/>
        <v>12795.1</v>
      </c>
      <c r="J907" s="30">
        <f t="shared" si="393"/>
        <v>3199.19</v>
      </c>
      <c r="K907" s="30">
        <f t="shared" si="394"/>
        <v>15994.29</v>
      </c>
      <c r="L907" s="71">
        <f t="shared" si="395"/>
        <v>0.23370926820058005</v>
      </c>
    </row>
    <row r="908" spans="1:12" ht="30" customHeight="1">
      <c r="A908" s="259" t="s">
        <v>1204</v>
      </c>
      <c r="B908" s="189" t="s">
        <v>2472</v>
      </c>
      <c r="C908" s="68" t="s">
        <v>1625</v>
      </c>
      <c r="D908" s="30">
        <v>100</v>
      </c>
      <c r="E908" s="123">
        <v>13.25</v>
      </c>
      <c r="F908" s="123">
        <v>8.9504999999999999</v>
      </c>
      <c r="G908" s="30">
        <f t="shared" si="390"/>
        <v>1325</v>
      </c>
      <c r="H908" s="30">
        <f t="shared" si="391"/>
        <v>895.05</v>
      </c>
      <c r="I908" s="30">
        <f t="shared" si="392"/>
        <v>2220.0500000000002</v>
      </c>
      <c r="J908" s="30">
        <f t="shared" si="393"/>
        <v>555.09</v>
      </c>
      <c r="K908" s="30">
        <f t="shared" si="394"/>
        <v>2775.1400000000003</v>
      </c>
      <c r="L908" s="71">
        <f t="shared" si="395"/>
        <v>4.0550467607762382E-2</v>
      </c>
    </row>
    <row r="909" spans="1:12" ht="30" customHeight="1">
      <c r="A909" s="259" t="s">
        <v>1205</v>
      </c>
      <c r="B909" s="189" t="s">
        <v>2473</v>
      </c>
      <c r="C909" s="68" t="s">
        <v>1625</v>
      </c>
      <c r="D909" s="30">
        <v>100</v>
      </c>
      <c r="E909" s="123">
        <v>7.96</v>
      </c>
      <c r="F909" s="123">
        <v>5.9670000000000005</v>
      </c>
      <c r="G909" s="30">
        <f t="shared" si="390"/>
        <v>796</v>
      </c>
      <c r="H909" s="30">
        <f t="shared" si="391"/>
        <v>596.70000000000005</v>
      </c>
      <c r="I909" s="30">
        <f t="shared" si="392"/>
        <v>1392.7</v>
      </c>
      <c r="J909" s="30">
        <f t="shared" si="393"/>
        <v>348.22</v>
      </c>
      <c r="K909" s="30">
        <f t="shared" si="394"/>
        <v>1740.92</v>
      </c>
      <c r="L909" s="71">
        <f t="shared" si="395"/>
        <v>2.5438399528566368E-2</v>
      </c>
    </row>
    <row r="910" spans="1:12" ht="30" customHeight="1">
      <c r="A910" s="259" t="s">
        <v>1206</v>
      </c>
      <c r="B910" s="189" t="s">
        <v>2474</v>
      </c>
      <c r="C910" s="68" t="s">
        <v>1625</v>
      </c>
      <c r="D910" s="30">
        <v>100</v>
      </c>
      <c r="E910" s="123">
        <v>8.1</v>
      </c>
      <c r="F910" s="123">
        <v>5.9670000000000005</v>
      </c>
      <c r="G910" s="30">
        <f t="shared" si="390"/>
        <v>810</v>
      </c>
      <c r="H910" s="30">
        <f t="shared" si="391"/>
        <v>596.70000000000005</v>
      </c>
      <c r="I910" s="30">
        <f t="shared" si="392"/>
        <v>1406.7</v>
      </c>
      <c r="J910" s="30">
        <f t="shared" si="393"/>
        <v>351.72</v>
      </c>
      <c r="K910" s="30">
        <f t="shared" si="394"/>
        <v>1758.42</v>
      </c>
      <c r="L910" s="71">
        <f t="shared" si="395"/>
        <v>2.5694110297441401E-2</v>
      </c>
    </row>
    <row r="911" spans="1:12" ht="30" customHeight="1">
      <c r="A911" s="259" t="s">
        <v>1207</v>
      </c>
      <c r="B911" s="189" t="s">
        <v>2475</v>
      </c>
      <c r="C911" s="68" t="s">
        <v>1625</v>
      </c>
      <c r="D911" s="30">
        <v>100</v>
      </c>
      <c r="E911" s="123">
        <v>178.51</v>
      </c>
      <c r="F911" s="123">
        <v>35.802</v>
      </c>
      <c r="G911" s="30">
        <f t="shared" si="390"/>
        <v>17851</v>
      </c>
      <c r="H911" s="30">
        <f t="shared" si="391"/>
        <v>3580.2</v>
      </c>
      <c r="I911" s="30">
        <f t="shared" si="392"/>
        <v>21431.200000000001</v>
      </c>
      <c r="J911" s="30">
        <f t="shared" si="393"/>
        <v>5358.5</v>
      </c>
      <c r="K911" s="30">
        <f t="shared" si="394"/>
        <v>26789.7</v>
      </c>
      <c r="L911" s="71">
        <f t="shared" si="395"/>
        <v>0.39145227342464589</v>
      </c>
    </row>
    <row r="912" spans="1:12" ht="30" customHeight="1">
      <c r="A912" s="259" t="s">
        <v>1208</v>
      </c>
      <c r="B912" s="189" t="s">
        <v>2476</v>
      </c>
      <c r="C912" s="68" t="s">
        <v>1625</v>
      </c>
      <c r="D912" s="30">
        <v>100</v>
      </c>
      <c r="E912" s="123">
        <v>110.59</v>
      </c>
      <c r="F912" s="123">
        <v>35.802</v>
      </c>
      <c r="G912" s="30">
        <f t="shared" si="390"/>
        <v>11059</v>
      </c>
      <c r="H912" s="30">
        <f t="shared" si="391"/>
        <v>3580.2</v>
      </c>
      <c r="I912" s="30">
        <f t="shared" si="392"/>
        <v>14639.2</v>
      </c>
      <c r="J912" s="30">
        <f t="shared" si="393"/>
        <v>3660.28</v>
      </c>
      <c r="K912" s="30">
        <f t="shared" si="394"/>
        <v>18299.48</v>
      </c>
      <c r="L912" s="71">
        <f t="shared" si="395"/>
        <v>0.26739280576075275</v>
      </c>
    </row>
    <row r="913" spans="1:12" ht="30" customHeight="1">
      <c r="A913" s="259" t="s">
        <v>1209</v>
      </c>
      <c r="B913" s="189" t="s">
        <v>2477</v>
      </c>
      <c r="C913" s="68" t="s">
        <v>1625</v>
      </c>
      <c r="D913" s="30">
        <v>100</v>
      </c>
      <c r="E913" s="123">
        <v>151.94499999999999</v>
      </c>
      <c r="F913" s="123">
        <v>35.802</v>
      </c>
      <c r="G913" s="30">
        <f t="shared" si="390"/>
        <v>15194.5</v>
      </c>
      <c r="H913" s="30">
        <f t="shared" si="391"/>
        <v>3580.2</v>
      </c>
      <c r="I913" s="30">
        <f t="shared" si="392"/>
        <v>18774.7</v>
      </c>
      <c r="J913" s="30">
        <f t="shared" si="393"/>
        <v>4694.29</v>
      </c>
      <c r="K913" s="30">
        <f t="shared" si="394"/>
        <v>23468.99</v>
      </c>
      <c r="L913" s="71">
        <f t="shared" si="395"/>
        <v>0.34292991300687503</v>
      </c>
    </row>
    <row r="914" spans="1:12" ht="30" customHeight="1">
      <c r="A914" s="259" t="s">
        <v>1210</v>
      </c>
      <c r="B914" s="189" t="s">
        <v>2478</v>
      </c>
      <c r="C914" s="68" t="s">
        <v>1625</v>
      </c>
      <c r="D914" s="30">
        <v>100</v>
      </c>
      <c r="E914" s="123">
        <v>154</v>
      </c>
      <c r="F914" s="123">
        <v>35.802</v>
      </c>
      <c r="G914" s="30">
        <f t="shared" si="390"/>
        <v>15400</v>
      </c>
      <c r="H914" s="30">
        <f t="shared" si="391"/>
        <v>3580.2</v>
      </c>
      <c r="I914" s="30">
        <f t="shared" si="392"/>
        <v>18980.2</v>
      </c>
      <c r="J914" s="30">
        <f t="shared" si="393"/>
        <v>4745.67</v>
      </c>
      <c r="K914" s="30">
        <f t="shared" si="394"/>
        <v>23725.870000000003</v>
      </c>
      <c r="L914" s="71">
        <f t="shared" si="395"/>
        <v>0.34668345485308172</v>
      </c>
    </row>
    <row r="915" spans="1:12" ht="30" customHeight="1">
      <c r="A915" s="259" t="s">
        <v>1211</v>
      </c>
      <c r="B915" s="189" t="s">
        <v>2479</v>
      </c>
      <c r="C915" s="68" t="s">
        <v>1625</v>
      </c>
      <c r="D915" s="30">
        <v>100</v>
      </c>
      <c r="E915" s="123">
        <v>103.93</v>
      </c>
      <c r="F915" s="123">
        <v>35.802</v>
      </c>
      <c r="G915" s="30">
        <f t="shared" si="390"/>
        <v>10393</v>
      </c>
      <c r="H915" s="30">
        <f t="shared" si="391"/>
        <v>3580.2</v>
      </c>
      <c r="I915" s="30">
        <f t="shared" si="392"/>
        <v>13973.2</v>
      </c>
      <c r="J915" s="30">
        <f t="shared" si="393"/>
        <v>3493.76</v>
      </c>
      <c r="K915" s="30">
        <f t="shared" si="394"/>
        <v>17466.96</v>
      </c>
      <c r="L915" s="71">
        <f t="shared" si="395"/>
        <v>0.25522798694339061</v>
      </c>
    </row>
    <row r="916" spans="1:12" ht="30" customHeight="1">
      <c r="A916" s="259" t="s">
        <v>1212</v>
      </c>
      <c r="B916" s="189" t="s">
        <v>2480</v>
      </c>
      <c r="C916" s="68" t="s">
        <v>1625</v>
      </c>
      <c r="D916" s="30">
        <v>100</v>
      </c>
      <c r="E916" s="123">
        <v>140.965</v>
      </c>
      <c r="F916" s="123">
        <v>35.802</v>
      </c>
      <c r="G916" s="30">
        <f t="shared" si="390"/>
        <v>14096.5</v>
      </c>
      <c r="H916" s="30">
        <f t="shared" si="391"/>
        <v>3580.2</v>
      </c>
      <c r="I916" s="30">
        <f t="shared" si="392"/>
        <v>17676.7</v>
      </c>
      <c r="J916" s="30">
        <f t="shared" si="393"/>
        <v>4419.75</v>
      </c>
      <c r="K916" s="30">
        <f t="shared" si="394"/>
        <v>22096.45</v>
      </c>
      <c r="L916" s="71">
        <f t="shared" si="395"/>
        <v>0.32287429822334768</v>
      </c>
    </row>
    <row r="917" spans="1:12" ht="30" customHeight="1">
      <c r="A917" s="259" t="s">
        <v>1213</v>
      </c>
      <c r="B917" s="189" t="s">
        <v>2481</v>
      </c>
      <c r="C917" s="68" t="s">
        <v>1668</v>
      </c>
      <c r="D917" s="30">
        <v>100</v>
      </c>
      <c r="E917" s="123">
        <v>109.92333333333333</v>
      </c>
      <c r="F917" s="123">
        <v>35.802</v>
      </c>
      <c r="G917" s="30">
        <f t="shared" si="390"/>
        <v>10992.33</v>
      </c>
      <c r="H917" s="30">
        <f t="shared" si="391"/>
        <v>3580.2</v>
      </c>
      <c r="I917" s="30">
        <f t="shared" si="392"/>
        <v>14572.529999999999</v>
      </c>
      <c r="J917" s="30">
        <f t="shared" si="393"/>
        <v>3643.61</v>
      </c>
      <c r="K917" s="30">
        <f t="shared" si="394"/>
        <v>18216.14</v>
      </c>
      <c r="L917" s="71">
        <f t="shared" si="395"/>
        <v>0.26617503801915021</v>
      </c>
    </row>
    <row r="918" spans="1:12" ht="30" customHeight="1">
      <c r="A918" s="259" t="s">
        <v>1214</v>
      </c>
      <c r="B918" s="189" t="s">
        <v>2482</v>
      </c>
      <c r="C918" s="68" t="s">
        <v>1668</v>
      </c>
      <c r="D918" s="30">
        <v>100</v>
      </c>
      <c r="E918" s="123">
        <v>114.06333333333333</v>
      </c>
      <c r="F918" s="123">
        <v>17.901</v>
      </c>
      <c r="G918" s="30">
        <f t="shared" si="390"/>
        <v>11406.33</v>
      </c>
      <c r="H918" s="30">
        <f t="shared" si="391"/>
        <v>1790.1</v>
      </c>
      <c r="I918" s="30">
        <f t="shared" si="392"/>
        <v>13196.43</v>
      </c>
      <c r="J918" s="30">
        <f t="shared" si="393"/>
        <v>3299.54</v>
      </c>
      <c r="K918" s="30">
        <f t="shared" si="394"/>
        <v>16495.97</v>
      </c>
      <c r="L918" s="71">
        <f t="shared" si="395"/>
        <v>0.24103983840224999</v>
      </c>
    </row>
    <row r="919" spans="1:12" ht="30" customHeight="1">
      <c r="A919" s="259" t="s">
        <v>1215</v>
      </c>
      <c r="B919" s="189" t="s">
        <v>2483</v>
      </c>
      <c r="C919" s="68" t="s">
        <v>1668</v>
      </c>
      <c r="D919" s="30">
        <v>100</v>
      </c>
      <c r="E919" s="123">
        <v>171.57666666666668</v>
      </c>
      <c r="F919" s="123">
        <v>17.901</v>
      </c>
      <c r="G919" s="30">
        <f t="shared" si="390"/>
        <v>17157.669999999998</v>
      </c>
      <c r="H919" s="30">
        <f t="shared" si="391"/>
        <v>1790.1</v>
      </c>
      <c r="I919" s="30">
        <f t="shared" si="392"/>
        <v>18947.769999999997</v>
      </c>
      <c r="J919" s="30">
        <f t="shared" si="393"/>
        <v>4737.5600000000004</v>
      </c>
      <c r="K919" s="30">
        <f t="shared" si="394"/>
        <v>23685.329999999998</v>
      </c>
      <c r="L919" s="71">
        <f t="shared" si="395"/>
        <v>0.34609108259192772</v>
      </c>
    </row>
    <row r="920" spans="1:12" ht="30" customHeight="1">
      <c r="A920" s="259" t="s">
        <v>1216</v>
      </c>
      <c r="B920" s="189" t="s">
        <v>2484</v>
      </c>
      <c r="C920" s="68" t="s">
        <v>1668</v>
      </c>
      <c r="D920" s="30">
        <v>100</v>
      </c>
      <c r="E920" s="123">
        <v>49.333333333333336</v>
      </c>
      <c r="F920" s="123">
        <v>17.901</v>
      </c>
      <c r="G920" s="30">
        <f t="shared" si="390"/>
        <v>4933.33</v>
      </c>
      <c r="H920" s="30">
        <f t="shared" si="391"/>
        <v>1790.1</v>
      </c>
      <c r="I920" s="30">
        <f t="shared" si="392"/>
        <v>6723.43</v>
      </c>
      <c r="J920" s="30">
        <f t="shared" si="393"/>
        <v>1681.08</v>
      </c>
      <c r="K920" s="30">
        <f t="shared" si="394"/>
        <v>8404.51</v>
      </c>
      <c r="L920" s="71">
        <f t="shared" si="395"/>
        <v>0.12280706937816288</v>
      </c>
    </row>
    <row r="921" spans="1:12" ht="30" customHeight="1">
      <c r="A921" s="259" t="s">
        <v>1217</v>
      </c>
      <c r="B921" s="189" t="s">
        <v>2485</v>
      </c>
      <c r="C921" s="68" t="s">
        <v>1625</v>
      </c>
      <c r="D921" s="30">
        <v>100</v>
      </c>
      <c r="E921" s="123">
        <v>101.05000000000001</v>
      </c>
      <c r="F921" s="123">
        <v>11.934000000000001</v>
      </c>
      <c r="G921" s="30">
        <f t="shared" si="390"/>
        <v>10105</v>
      </c>
      <c r="H921" s="30">
        <f t="shared" si="391"/>
        <v>1193.4000000000001</v>
      </c>
      <c r="I921" s="30">
        <f t="shared" si="392"/>
        <v>11298.4</v>
      </c>
      <c r="J921" s="30">
        <f t="shared" si="393"/>
        <v>2824.97</v>
      </c>
      <c r="K921" s="30">
        <f t="shared" si="394"/>
        <v>14123.369999999999</v>
      </c>
      <c r="L921" s="71">
        <f t="shared" si="395"/>
        <v>0.20637130296037057</v>
      </c>
    </row>
    <row r="922" spans="1:12" ht="30" customHeight="1">
      <c r="A922" s="259" t="s">
        <v>1218</v>
      </c>
      <c r="B922" s="189" t="s">
        <v>2486</v>
      </c>
      <c r="C922" s="68" t="s">
        <v>1625</v>
      </c>
      <c r="D922" s="30">
        <v>100</v>
      </c>
      <c r="E922" s="123">
        <v>80.740000000000009</v>
      </c>
      <c r="F922" s="123">
        <v>11.934000000000001</v>
      </c>
      <c r="G922" s="30">
        <f t="shared" si="390"/>
        <v>8074</v>
      </c>
      <c r="H922" s="30">
        <f t="shared" si="391"/>
        <v>1193.4000000000001</v>
      </c>
      <c r="I922" s="30">
        <f t="shared" si="392"/>
        <v>9267.4</v>
      </c>
      <c r="J922" s="30">
        <f t="shared" si="393"/>
        <v>2317.15</v>
      </c>
      <c r="K922" s="30">
        <f t="shared" si="394"/>
        <v>11584.55</v>
      </c>
      <c r="L922" s="71">
        <f t="shared" si="395"/>
        <v>0.1692739535754966</v>
      </c>
    </row>
    <row r="923" spans="1:12" ht="30" customHeight="1">
      <c r="A923" s="259" t="s">
        <v>1219</v>
      </c>
      <c r="B923" s="189" t="s">
        <v>2487</v>
      </c>
      <c r="C923" s="68" t="s">
        <v>1625</v>
      </c>
      <c r="D923" s="30">
        <v>100</v>
      </c>
      <c r="E923" s="123">
        <v>97.24</v>
      </c>
      <c r="F923" s="123">
        <v>11.934000000000001</v>
      </c>
      <c r="G923" s="30">
        <f t="shared" si="390"/>
        <v>9724</v>
      </c>
      <c r="H923" s="30">
        <f t="shared" si="391"/>
        <v>1193.4000000000001</v>
      </c>
      <c r="I923" s="30">
        <f t="shared" si="392"/>
        <v>10917.4</v>
      </c>
      <c r="J923" s="30">
        <f t="shared" si="393"/>
        <v>2729.71</v>
      </c>
      <c r="K923" s="30">
        <f t="shared" si="394"/>
        <v>13647.11</v>
      </c>
      <c r="L923" s="71">
        <f t="shared" si="395"/>
        <v>0.19941217091554664</v>
      </c>
    </row>
    <row r="924" spans="1:12" ht="30" customHeight="1">
      <c r="A924" s="259" t="s">
        <v>1220</v>
      </c>
      <c r="B924" s="189" t="s">
        <v>2488</v>
      </c>
      <c r="C924" s="68" t="s">
        <v>1625</v>
      </c>
      <c r="D924" s="30">
        <v>100</v>
      </c>
      <c r="E924" s="123">
        <v>179</v>
      </c>
      <c r="F924" s="123">
        <v>29.835000000000001</v>
      </c>
      <c r="G924" s="30">
        <f t="shared" si="390"/>
        <v>17900</v>
      </c>
      <c r="H924" s="30">
        <f t="shared" si="391"/>
        <v>2983.5</v>
      </c>
      <c r="I924" s="30">
        <f t="shared" si="392"/>
        <v>20883.5</v>
      </c>
      <c r="J924" s="30">
        <f t="shared" si="393"/>
        <v>5221.5600000000004</v>
      </c>
      <c r="K924" s="30">
        <f t="shared" si="394"/>
        <v>26105.06</v>
      </c>
      <c r="L924" s="71">
        <f t="shared" si="395"/>
        <v>0.3814482836644974</v>
      </c>
    </row>
    <row r="925" spans="1:12" ht="30" customHeight="1">
      <c r="A925" s="259" t="s">
        <v>1221</v>
      </c>
      <c r="B925" s="189" t="s">
        <v>2489</v>
      </c>
      <c r="C925" s="68" t="s">
        <v>1625</v>
      </c>
      <c r="D925" s="30">
        <v>100</v>
      </c>
      <c r="E925" s="123">
        <v>12</v>
      </c>
      <c r="F925" s="123">
        <v>5.3703000000000003</v>
      </c>
      <c r="G925" s="30">
        <f t="shared" si="390"/>
        <v>1200</v>
      </c>
      <c r="H925" s="30">
        <f t="shared" si="391"/>
        <v>537.03</v>
      </c>
      <c r="I925" s="30">
        <f t="shared" si="392"/>
        <v>1737.03</v>
      </c>
      <c r="J925" s="30">
        <f t="shared" si="393"/>
        <v>434.31</v>
      </c>
      <c r="K925" s="30">
        <f t="shared" si="394"/>
        <v>2171.34</v>
      </c>
      <c r="L925" s="71">
        <f t="shared" si="395"/>
        <v>3.1727715479377167E-2</v>
      </c>
    </row>
    <row r="926" spans="1:12" ht="30" customHeight="1">
      <c r="A926" s="259" t="s">
        <v>1222</v>
      </c>
      <c r="B926" s="189" t="s">
        <v>2490</v>
      </c>
      <c r="C926" s="68" t="s">
        <v>1625</v>
      </c>
      <c r="D926" s="30">
        <v>100</v>
      </c>
      <c r="E926" s="123">
        <v>9.56</v>
      </c>
      <c r="F926" s="123">
        <v>5.3703000000000003</v>
      </c>
      <c r="G926" s="30">
        <f t="shared" si="390"/>
        <v>956</v>
      </c>
      <c r="H926" s="30">
        <f t="shared" si="391"/>
        <v>537.03</v>
      </c>
      <c r="I926" s="30">
        <f t="shared" si="392"/>
        <v>1493.03</v>
      </c>
      <c r="J926" s="30">
        <f t="shared" si="393"/>
        <v>373.31</v>
      </c>
      <c r="K926" s="30">
        <f t="shared" si="394"/>
        <v>1866.34</v>
      </c>
      <c r="L926" s="71">
        <f t="shared" si="395"/>
        <v>2.7271042078983846E-2</v>
      </c>
    </row>
    <row r="927" spans="1:12" ht="30" customHeight="1">
      <c r="A927" s="259" t="s">
        <v>1223</v>
      </c>
      <c r="B927" s="189" t="s">
        <v>2491</v>
      </c>
      <c r="C927" s="68" t="s">
        <v>1625</v>
      </c>
      <c r="D927" s="30">
        <v>100</v>
      </c>
      <c r="E927" s="123">
        <v>5.64</v>
      </c>
      <c r="F927" s="123">
        <v>5.3703000000000003</v>
      </c>
      <c r="G927" s="30">
        <f t="shared" si="390"/>
        <v>564</v>
      </c>
      <c r="H927" s="30">
        <f t="shared" si="391"/>
        <v>537.03</v>
      </c>
      <c r="I927" s="30">
        <f t="shared" si="392"/>
        <v>1101.03</v>
      </c>
      <c r="J927" s="30">
        <f t="shared" si="393"/>
        <v>275.29000000000002</v>
      </c>
      <c r="K927" s="30">
        <f t="shared" si="394"/>
        <v>1376.32</v>
      </c>
      <c r="L927" s="71">
        <f t="shared" si="395"/>
        <v>2.0110848309604384E-2</v>
      </c>
    </row>
    <row r="928" spans="1:12" ht="30" customHeight="1">
      <c r="A928" s="259" t="s">
        <v>1372</v>
      </c>
      <c r="B928" s="189" t="s">
        <v>2492</v>
      </c>
      <c r="C928" s="68" t="s">
        <v>1625</v>
      </c>
      <c r="D928" s="30">
        <v>100</v>
      </c>
      <c r="E928" s="123">
        <v>110</v>
      </c>
      <c r="F928" s="123">
        <v>23.868000000000002</v>
      </c>
      <c r="G928" s="30">
        <f t="shared" si="390"/>
        <v>11000</v>
      </c>
      <c r="H928" s="30">
        <f t="shared" si="391"/>
        <v>2386.8000000000002</v>
      </c>
      <c r="I928" s="30">
        <f t="shared" si="392"/>
        <v>13386.8</v>
      </c>
      <c r="J928" s="30">
        <f t="shared" si="393"/>
        <v>3347.14</v>
      </c>
      <c r="K928" s="30">
        <f t="shared" si="394"/>
        <v>16733.939999999999</v>
      </c>
      <c r="L928" s="71">
        <f t="shared" si="395"/>
        <v>0.24451706649763222</v>
      </c>
    </row>
    <row r="929" spans="1:12" ht="30" customHeight="1">
      <c r="A929" s="259" t="s">
        <v>1373</v>
      </c>
      <c r="B929" s="189" t="s">
        <v>2493</v>
      </c>
      <c r="C929" s="68" t="s">
        <v>1625</v>
      </c>
      <c r="D929" s="30">
        <v>100</v>
      </c>
      <c r="E929" s="123">
        <v>112</v>
      </c>
      <c r="F929" s="123">
        <v>23.868000000000002</v>
      </c>
      <c r="G929" s="30">
        <f t="shared" ref="G929:G932" si="396">ROUND(D929*E929,2)</f>
        <v>11200</v>
      </c>
      <c r="H929" s="30">
        <f t="shared" ref="H929:H932" si="397">ROUND(D929*F929,2)</f>
        <v>2386.8000000000002</v>
      </c>
      <c r="I929" s="30">
        <f t="shared" ref="I929:I932" si="398">G929+H929</f>
        <v>13586.8</v>
      </c>
      <c r="J929" s="30">
        <f t="shared" ref="J929:J932" si="399">ROUND($J$17*I929,2)</f>
        <v>3397.14</v>
      </c>
      <c r="K929" s="30">
        <f t="shared" ref="K929:K932" si="400">I929+J929</f>
        <v>16983.939999999999</v>
      </c>
      <c r="L929" s="71">
        <f t="shared" si="395"/>
        <v>0.24817007748156117</v>
      </c>
    </row>
    <row r="930" spans="1:12" ht="30" customHeight="1">
      <c r="A930" s="260" t="s">
        <v>1506</v>
      </c>
      <c r="B930" s="189" t="s">
        <v>2494</v>
      </c>
      <c r="C930" s="68" t="s">
        <v>1625</v>
      </c>
      <c r="D930" s="30">
        <v>100</v>
      </c>
      <c r="E930" s="123">
        <v>227.45</v>
      </c>
      <c r="F930" s="123">
        <v>35.802</v>
      </c>
      <c r="G930" s="30">
        <f t="shared" si="396"/>
        <v>22745</v>
      </c>
      <c r="H930" s="30">
        <f t="shared" si="397"/>
        <v>3580.2</v>
      </c>
      <c r="I930" s="30">
        <f t="shared" si="398"/>
        <v>26325.200000000001</v>
      </c>
      <c r="J930" s="30">
        <f t="shared" si="399"/>
        <v>6582.16</v>
      </c>
      <c r="K930" s="30">
        <f t="shared" si="400"/>
        <v>32907.360000000001</v>
      </c>
      <c r="L930" s="71">
        <f t="shared" si="395"/>
        <v>0.48084379012841699</v>
      </c>
    </row>
    <row r="931" spans="1:12" ht="30" customHeight="1">
      <c r="A931" s="260" t="s">
        <v>1514</v>
      </c>
      <c r="B931" s="189" t="s">
        <v>2495</v>
      </c>
      <c r="C931" s="68" t="s">
        <v>1668</v>
      </c>
      <c r="D931" s="30">
        <v>100</v>
      </c>
      <c r="E931" s="123">
        <v>165.29666666666665</v>
      </c>
      <c r="F931" s="123">
        <v>17.901</v>
      </c>
      <c r="G931" s="30">
        <f t="shared" si="396"/>
        <v>16529.669999999998</v>
      </c>
      <c r="H931" s="30">
        <f t="shared" si="397"/>
        <v>1790.1</v>
      </c>
      <c r="I931" s="30">
        <f t="shared" si="398"/>
        <v>18319.769999999997</v>
      </c>
      <c r="J931" s="30">
        <f t="shared" si="399"/>
        <v>4580.54</v>
      </c>
      <c r="K931" s="30">
        <f t="shared" si="400"/>
        <v>22900.309999999998</v>
      </c>
      <c r="L931" s="71">
        <f t="shared" si="395"/>
        <v>0.33462033586151207</v>
      </c>
    </row>
    <row r="932" spans="1:12" ht="30" customHeight="1">
      <c r="A932" s="260" t="s">
        <v>1515</v>
      </c>
      <c r="B932" s="189" t="s">
        <v>2496</v>
      </c>
      <c r="C932" s="68" t="s">
        <v>1668</v>
      </c>
      <c r="D932" s="30">
        <v>100</v>
      </c>
      <c r="E932" s="123">
        <v>127.73666666666666</v>
      </c>
      <c r="F932" s="123">
        <v>17.901</v>
      </c>
      <c r="G932" s="30">
        <f t="shared" si="396"/>
        <v>12773.67</v>
      </c>
      <c r="H932" s="30">
        <f t="shared" si="397"/>
        <v>1790.1</v>
      </c>
      <c r="I932" s="30">
        <f t="shared" si="398"/>
        <v>14563.77</v>
      </c>
      <c r="J932" s="30">
        <f t="shared" si="399"/>
        <v>3641.42</v>
      </c>
      <c r="K932" s="30">
        <f t="shared" si="400"/>
        <v>18205.190000000002</v>
      </c>
      <c r="L932" s="71">
        <f t="shared" si="395"/>
        <v>0.26601503613805416</v>
      </c>
    </row>
    <row r="933" spans="1:12" s="29" customFormat="1" ht="30" customHeight="1">
      <c r="A933" s="264" t="s">
        <v>257</v>
      </c>
      <c r="B933" s="181" t="s">
        <v>1191</v>
      </c>
      <c r="C933" s="180"/>
      <c r="D933" s="180"/>
      <c r="E933" s="180"/>
      <c r="F933" s="180"/>
      <c r="G933" s="182">
        <f t="shared" ref="G933:L933" si="401">SUM(G934:G1011)</f>
        <v>34046.68</v>
      </c>
      <c r="H933" s="182">
        <f t="shared" si="401"/>
        <v>18048.100000000006</v>
      </c>
      <c r="I933" s="182">
        <f t="shared" si="401"/>
        <v>52094.780000000021</v>
      </c>
      <c r="J933" s="182">
        <f t="shared" si="401"/>
        <v>13025.389999999996</v>
      </c>
      <c r="K933" s="182">
        <f t="shared" si="401"/>
        <v>65120.169999999984</v>
      </c>
      <c r="L933" s="353">
        <f t="shared" si="401"/>
        <v>0.95153878514128243</v>
      </c>
    </row>
    <row r="934" spans="1:12" ht="30" customHeight="1">
      <c r="A934" s="259" t="s">
        <v>1224</v>
      </c>
      <c r="B934" s="189" t="s">
        <v>2497</v>
      </c>
      <c r="C934" s="68" t="s">
        <v>1625</v>
      </c>
      <c r="D934" s="30">
        <v>1</v>
      </c>
      <c r="E934" s="123">
        <v>12.689325</v>
      </c>
      <c r="F934" s="123">
        <v>12.060675</v>
      </c>
      <c r="G934" s="30">
        <f t="shared" ref="G934:G1003" si="402">ROUND(D934*E934,2)</f>
        <v>12.69</v>
      </c>
      <c r="H934" s="30">
        <f t="shared" ref="H934:H970" si="403">ROUND(D934*F934,2)</f>
        <v>12.06</v>
      </c>
      <c r="I934" s="30">
        <f t="shared" ref="I934:I970" si="404">G934+H934</f>
        <v>24.75</v>
      </c>
      <c r="J934" s="30">
        <f t="shared" ref="J934:J970" si="405">ROUND($J$17*I934,2)</f>
        <v>6.19</v>
      </c>
      <c r="K934" s="30">
        <f t="shared" ref="K934:K970" si="406">I934+J934</f>
        <v>30.94</v>
      </c>
      <c r="L934" s="71">
        <f t="shared" ref="L934:L965" si="407">K934/$K$1306*100</f>
        <v>4.5209663937104718E-4</v>
      </c>
    </row>
    <row r="935" spans="1:12" ht="30" customHeight="1">
      <c r="A935" s="259" t="s">
        <v>1225</v>
      </c>
      <c r="B935" s="189" t="s">
        <v>2498</v>
      </c>
      <c r="C935" s="68" t="s">
        <v>1625</v>
      </c>
      <c r="D935" s="30">
        <v>1</v>
      </c>
      <c r="E935" s="123">
        <v>16.029049999999998</v>
      </c>
      <c r="F935" s="123">
        <v>12.22095</v>
      </c>
      <c r="G935" s="30">
        <f t="shared" si="402"/>
        <v>16.03</v>
      </c>
      <c r="H935" s="30">
        <f t="shared" si="403"/>
        <v>12.22</v>
      </c>
      <c r="I935" s="30">
        <f t="shared" si="404"/>
        <v>28.25</v>
      </c>
      <c r="J935" s="30">
        <f t="shared" si="405"/>
        <v>7.06</v>
      </c>
      <c r="K935" s="30">
        <f t="shared" si="406"/>
        <v>35.31</v>
      </c>
      <c r="L935" s="71">
        <f t="shared" si="407"/>
        <v>5.1595127137012533E-4</v>
      </c>
    </row>
    <row r="936" spans="1:12" ht="30" customHeight="1">
      <c r="A936" s="259" t="s">
        <v>1226</v>
      </c>
      <c r="B936" s="189" t="s">
        <v>2499</v>
      </c>
      <c r="C936" s="68" t="s">
        <v>1625</v>
      </c>
      <c r="D936" s="30">
        <v>1</v>
      </c>
      <c r="E936" s="123">
        <v>13.399064000000001</v>
      </c>
      <c r="F936" s="123">
        <v>15.440935999999999</v>
      </c>
      <c r="G936" s="30">
        <f t="shared" si="402"/>
        <v>13.4</v>
      </c>
      <c r="H936" s="30">
        <f t="shared" si="403"/>
        <v>15.44</v>
      </c>
      <c r="I936" s="30">
        <f t="shared" si="404"/>
        <v>28.84</v>
      </c>
      <c r="J936" s="30">
        <f t="shared" si="405"/>
        <v>7.21</v>
      </c>
      <c r="K936" s="30">
        <f t="shared" si="406"/>
        <v>36.049999999999997</v>
      </c>
      <c r="L936" s="71">
        <f t="shared" si="407"/>
        <v>5.2676418388255489E-4</v>
      </c>
    </row>
    <row r="937" spans="1:12" ht="30" customHeight="1">
      <c r="A937" s="259" t="s">
        <v>1227</v>
      </c>
      <c r="B937" s="189" t="s">
        <v>2500</v>
      </c>
      <c r="C937" s="68" t="s">
        <v>1625</v>
      </c>
      <c r="D937" s="30">
        <v>1</v>
      </c>
      <c r="E937" s="123">
        <v>16.559965000000002</v>
      </c>
      <c r="F937" s="123">
        <v>15.790035</v>
      </c>
      <c r="G937" s="30">
        <f t="shared" si="402"/>
        <v>16.559999999999999</v>
      </c>
      <c r="H937" s="30">
        <f t="shared" si="403"/>
        <v>15.79</v>
      </c>
      <c r="I937" s="30">
        <f t="shared" si="404"/>
        <v>32.349999999999994</v>
      </c>
      <c r="J937" s="30">
        <f t="shared" si="405"/>
        <v>8.09</v>
      </c>
      <c r="K937" s="30">
        <f t="shared" si="406"/>
        <v>40.44</v>
      </c>
      <c r="L937" s="71">
        <f t="shared" si="407"/>
        <v>5.9091105676034735E-4</v>
      </c>
    </row>
    <row r="938" spans="1:12" ht="30" customHeight="1">
      <c r="A938" s="259" t="s">
        <v>1228</v>
      </c>
      <c r="B938" s="189" t="s">
        <v>2501</v>
      </c>
      <c r="C938" s="68" t="s">
        <v>1625</v>
      </c>
      <c r="D938" s="30">
        <v>1</v>
      </c>
      <c r="E938" s="123">
        <v>17.951149999999998</v>
      </c>
      <c r="F938" s="123">
        <v>12.218850000000002</v>
      </c>
      <c r="G938" s="30">
        <f t="shared" si="402"/>
        <v>17.95</v>
      </c>
      <c r="H938" s="30">
        <f t="shared" si="403"/>
        <v>12.22</v>
      </c>
      <c r="I938" s="30">
        <f t="shared" si="404"/>
        <v>30.17</v>
      </c>
      <c r="J938" s="30">
        <f t="shared" si="405"/>
        <v>7.54</v>
      </c>
      <c r="K938" s="30">
        <f t="shared" si="406"/>
        <v>37.71</v>
      </c>
      <c r="L938" s="71">
        <f t="shared" si="407"/>
        <v>5.5102017681584326E-4</v>
      </c>
    </row>
    <row r="939" spans="1:12" ht="30" customHeight="1">
      <c r="A939" s="259" t="s">
        <v>1229</v>
      </c>
      <c r="B939" s="189" t="s">
        <v>2502</v>
      </c>
      <c r="C939" s="68" t="s">
        <v>1625</v>
      </c>
      <c r="D939" s="30">
        <v>1</v>
      </c>
      <c r="E939" s="123">
        <v>10.999619999999998</v>
      </c>
      <c r="F939" s="123">
        <v>12.06038</v>
      </c>
      <c r="G939" s="30">
        <f t="shared" si="402"/>
        <v>11</v>
      </c>
      <c r="H939" s="30">
        <f t="shared" si="403"/>
        <v>12.06</v>
      </c>
      <c r="I939" s="30">
        <f t="shared" si="404"/>
        <v>23.060000000000002</v>
      </c>
      <c r="J939" s="30">
        <f t="shared" si="405"/>
        <v>5.77</v>
      </c>
      <c r="K939" s="30">
        <f t="shared" si="406"/>
        <v>28.830000000000002</v>
      </c>
      <c r="L939" s="71">
        <f t="shared" si="407"/>
        <v>4.2126522666668687E-4</v>
      </c>
    </row>
    <row r="940" spans="1:12" ht="30" customHeight="1">
      <c r="A940" s="259" t="s">
        <v>1230</v>
      </c>
      <c r="B940" s="189" t="s">
        <v>2503</v>
      </c>
      <c r="C940" s="68" t="s">
        <v>1625</v>
      </c>
      <c r="D940" s="30">
        <v>1</v>
      </c>
      <c r="E940" s="123">
        <v>21.829014000000001</v>
      </c>
      <c r="F940" s="123">
        <v>12.460986</v>
      </c>
      <c r="G940" s="30">
        <f t="shared" si="402"/>
        <v>21.83</v>
      </c>
      <c r="H940" s="30">
        <f t="shared" si="403"/>
        <v>12.46</v>
      </c>
      <c r="I940" s="30">
        <f t="shared" si="404"/>
        <v>34.29</v>
      </c>
      <c r="J940" s="30">
        <f t="shared" si="405"/>
        <v>8.57</v>
      </c>
      <c r="K940" s="30">
        <f t="shared" si="406"/>
        <v>42.86</v>
      </c>
      <c r="L940" s="71">
        <f t="shared" si="407"/>
        <v>6.2627220308477966E-4</v>
      </c>
    </row>
    <row r="941" spans="1:12" ht="30" customHeight="1">
      <c r="A941" s="259" t="s">
        <v>1231</v>
      </c>
      <c r="B941" s="189" t="s">
        <v>2504</v>
      </c>
      <c r="C941" s="68" t="s">
        <v>1625</v>
      </c>
      <c r="D941" s="30">
        <v>1</v>
      </c>
      <c r="E941" s="123">
        <v>11.340903000000001</v>
      </c>
      <c r="F941" s="123">
        <v>18.829097000000001</v>
      </c>
      <c r="G941" s="30">
        <f t="shared" si="402"/>
        <v>11.34</v>
      </c>
      <c r="H941" s="30">
        <f t="shared" si="403"/>
        <v>18.829999999999998</v>
      </c>
      <c r="I941" s="30">
        <f t="shared" si="404"/>
        <v>30.169999999999998</v>
      </c>
      <c r="J941" s="30">
        <f t="shared" si="405"/>
        <v>7.54</v>
      </c>
      <c r="K941" s="30">
        <f t="shared" si="406"/>
        <v>37.71</v>
      </c>
      <c r="L941" s="71">
        <f t="shared" si="407"/>
        <v>5.5102017681584326E-4</v>
      </c>
    </row>
    <row r="942" spans="1:12" ht="30" customHeight="1">
      <c r="A942" s="259" t="s">
        <v>1232</v>
      </c>
      <c r="B942" s="189" t="s">
        <v>2505</v>
      </c>
      <c r="C942" s="68" t="s">
        <v>1625</v>
      </c>
      <c r="D942" s="30">
        <v>1</v>
      </c>
      <c r="E942" s="123">
        <v>17.380635999999996</v>
      </c>
      <c r="F942" s="123">
        <v>19.349364000000001</v>
      </c>
      <c r="G942" s="30">
        <f t="shared" si="402"/>
        <v>17.38</v>
      </c>
      <c r="H942" s="30">
        <f t="shared" si="403"/>
        <v>19.350000000000001</v>
      </c>
      <c r="I942" s="30">
        <f t="shared" si="404"/>
        <v>36.730000000000004</v>
      </c>
      <c r="J942" s="30">
        <f t="shared" si="405"/>
        <v>9.18</v>
      </c>
      <c r="K942" s="30">
        <f t="shared" si="406"/>
        <v>45.910000000000004</v>
      </c>
      <c r="L942" s="71">
        <f t="shared" si="407"/>
        <v>6.7083893708871293E-4</v>
      </c>
    </row>
    <row r="943" spans="1:12" ht="30" customHeight="1">
      <c r="A943" s="259" t="s">
        <v>1233</v>
      </c>
      <c r="B943" s="189" t="s">
        <v>2505</v>
      </c>
      <c r="C943" s="68" t="s">
        <v>1625</v>
      </c>
      <c r="D943" s="30">
        <v>1</v>
      </c>
      <c r="E943" s="123">
        <v>17.380635999999996</v>
      </c>
      <c r="F943" s="123">
        <v>19.349364000000001</v>
      </c>
      <c r="G943" s="30">
        <f t="shared" si="402"/>
        <v>17.38</v>
      </c>
      <c r="H943" s="30">
        <f t="shared" si="403"/>
        <v>19.350000000000001</v>
      </c>
      <c r="I943" s="30">
        <f t="shared" si="404"/>
        <v>36.730000000000004</v>
      </c>
      <c r="J943" s="30">
        <f t="shared" si="405"/>
        <v>9.18</v>
      </c>
      <c r="K943" s="30">
        <f t="shared" si="406"/>
        <v>45.910000000000004</v>
      </c>
      <c r="L943" s="71">
        <f t="shared" si="407"/>
        <v>6.7083893708871293E-4</v>
      </c>
    </row>
    <row r="944" spans="1:12" ht="30" customHeight="1">
      <c r="A944" s="259" t="s">
        <v>1234</v>
      </c>
      <c r="B944" s="189" t="s">
        <v>2506</v>
      </c>
      <c r="C944" s="68" t="s">
        <v>1625</v>
      </c>
      <c r="D944" s="30">
        <v>1</v>
      </c>
      <c r="E944" s="123">
        <v>29.917814</v>
      </c>
      <c r="F944" s="123">
        <v>23.862186000000001</v>
      </c>
      <c r="G944" s="30">
        <f t="shared" si="402"/>
        <v>29.92</v>
      </c>
      <c r="H944" s="30">
        <f t="shared" si="403"/>
        <v>23.86</v>
      </c>
      <c r="I944" s="30">
        <f t="shared" si="404"/>
        <v>53.78</v>
      </c>
      <c r="J944" s="30">
        <f t="shared" si="405"/>
        <v>13.45</v>
      </c>
      <c r="K944" s="30">
        <f t="shared" si="406"/>
        <v>67.23</v>
      </c>
      <c r="L944" s="71">
        <f t="shared" si="407"/>
        <v>9.8236771379817405E-4</v>
      </c>
    </row>
    <row r="945" spans="1:12" ht="30" customHeight="1">
      <c r="A945" s="259" t="s">
        <v>1235</v>
      </c>
      <c r="B945" s="189" t="s">
        <v>2507</v>
      </c>
      <c r="C945" s="68" t="s">
        <v>1625</v>
      </c>
      <c r="D945" s="30">
        <v>1</v>
      </c>
      <c r="E945" s="123">
        <v>16.860590000000002</v>
      </c>
      <c r="F945" s="123">
        <v>25.609409999999997</v>
      </c>
      <c r="G945" s="30">
        <f t="shared" si="402"/>
        <v>16.86</v>
      </c>
      <c r="H945" s="30">
        <f t="shared" si="403"/>
        <v>25.61</v>
      </c>
      <c r="I945" s="30">
        <f t="shared" si="404"/>
        <v>42.47</v>
      </c>
      <c r="J945" s="30">
        <f t="shared" si="405"/>
        <v>10.62</v>
      </c>
      <c r="K945" s="30">
        <f t="shared" si="406"/>
        <v>53.089999999999996</v>
      </c>
      <c r="L945" s="71">
        <f t="shared" si="407"/>
        <v>7.7575341254715238E-4</v>
      </c>
    </row>
    <row r="946" spans="1:12" ht="30" customHeight="1">
      <c r="A946" s="259" t="s">
        <v>1236</v>
      </c>
      <c r="B946" s="189" t="s">
        <v>2508</v>
      </c>
      <c r="C946" s="68" t="s">
        <v>1625</v>
      </c>
      <c r="D946" s="30">
        <v>1</v>
      </c>
      <c r="E946" s="123">
        <v>19.549649000000002</v>
      </c>
      <c r="F946" s="123">
        <v>26.460350999999996</v>
      </c>
      <c r="G946" s="30">
        <f t="shared" si="402"/>
        <v>19.55</v>
      </c>
      <c r="H946" s="30">
        <f t="shared" si="403"/>
        <v>26.46</v>
      </c>
      <c r="I946" s="30">
        <f t="shared" si="404"/>
        <v>46.010000000000005</v>
      </c>
      <c r="J946" s="30">
        <f t="shared" si="405"/>
        <v>11.5</v>
      </c>
      <c r="K946" s="30">
        <f t="shared" si="406"/>
        <v>57.510000000000005</v>
      </c>
      <c r="L946" s="71">
        <f t="shared" si="407"/>
        <v>8.4033864674301628E-4</v>
      </c>
    </row>
    <row r="947" spans="1:12" ht="30" customHeight="1">
      <c r="A947" s="259" t="s">
        <v>1237</v>
      </c>
      <c r="B947" s="189" t="s">
        <v>2509</v>
      </c>
      <c r="C947" s="68" t="s">
        <v>1625</v>
      </c>
      <c r="D947" s="30">
        <v>1</v>
      </c>
      <c r="E947" s="123">
        <v>31.597431999999998</v>
      </c>
      <c r="F947" s="123">
        <v>27.662568</v>
      </c>
      <c r="G947" s="30">
        <f t="shared" si="402"/>
        <v>31.6</v>
      </c>
      <c r="H947" s="30">
        <f t="shared" si="403"/>
        <v>27.66</v>
      </c>
      <c r="I947" s="30">
        <f t="shared" si="404"/>
        <v>59.260000000000005</v>
      </c>
      <c r="J947" s="30">
        <f t="shared" si="405"/>
        <v>14.82</v>
      </c>
      <c r="K947" s="30">
        <f t="shared" si="406"/>
        <v>74.080000000000013</v>
      </c>
      <c r="L947" s="71">
        <f t="shared" si="407"/>
        <v>1.0824602147578273E-3</v>
      </c>
    </row>
    <row r="948" spans="1:12" ht="30" customHeight="1">
      <c r="A948" s="260" t="s">
        <v>1238</v>
      </c>
      <c r="B948" s="189" t="s">
        <v>2510</v>
      </c>
      <c r="C948" s="68" t="s">
        <v>1625</v>
      </c>
      <c r="D948" s="30">
        <v>1</v>
      </c>
      <c r="E948" s="123">
        <v>36.74</v>
      </c>
      <c r="F948" s="123">
        <v>41.768999999999998</v>
      </c>
      <c r="G948" s="30">
        <f>ROUND(D948*E948,2)</f>
        <v>36.74</v>
      </c>
      <c r="H948" s="30">
        <f>ROUND(D948*F948,2)</f>
        <v>41.77</v>
      </c>
      <c r="I948" s="30">
        <f>G948+H948</f>
        <v>78.510000000000005</v>
      </c>
      <c r="J948" s="30">
        <f>ROUND($J$17*I948,2)</f>
        <v>19.63</v>
      </c>
      <c r="K948" s="30">
        <f>I948+J948</f>
        <v>98.14</v>
      </c>
      <c r="L948" s="71">
        <f t="shared" si="407"/>
        <v>1.4340259918511496E-3</v>
      </c>
    </row>
    <row r="949" spans="1:12" ht="30" customHeight="1">
      <c r="A949" s="260" t="s">
        <v>1239</v>
      </c>
      <c r="B949" s="189" t="s">
        <v>2511</v>
      </c>
      <c r="C949" s="68" t="s">
        <v>1625</v>
      </c>
      <c r="D949" s="30">
        <v>1</v>
      </c>
      <c r="E949" s="123">
        <v>56.31</v>
      </c>
      <c r="F949" s="123">
        <v>42.962400000000002</v>
      </c>
      <c r="G949" s="30">
        <f>ROUND(D949*E949,2)</f>
        <v>56.31</v>
      </c>
      <c r="H949" s="30">
        <f>ROUND(D949*F949,2)</f>
        <v>42.96</v>
      </c>
      <c r="I949" s="30">
        <f>G949+H949</f>
        <v>99.27000000000001</v>
      </c>
      <c r="J949" s="30">
        <f>ROUND($J$17*I949,2)</f>
        <v>24.82</v>
      </c>
      <c r="K949" s="30">
        <f>I949+J949</f>
        <v>124.09</v>
      </c>
      <c r="L949" s="71">
        <f t="shared" si="407"/>
        <v>1.8132085319829748E-3</v>
      </c>
    </row>
    <row r="950" spans="1:12" ht="30" customHeight="1">
      <c r="A950" s="260" t="s">
        <v>1240</v>
      </c>
      <c r="B950" s="189" t="s">
        <v>2512</v>
      </c>
      <c r="C950" s="68" t="s">
        <v>1625</v>
      </c>
      <c r="D950" s="30">
        <v>1</v>
      </c>
      <c r="E950" s="123">
        <v>176.68</v>
      </c>
      <c r="F950" s="123">
        <v>44.752499999999998</v>
      </c>
      <c r="G950" s="30">
        <f>ROUND(D950*E950,2)</f>
        <v>176.68</v>
      </c>
      <c r="H950" s="30">
        <f>ROUND(D950*F950,2)</f>
        <v>44.75</v>
      </c>
      <c r="I950" s="30">
        <f>G950+H950</f>
        <v>221.43</v>
      </c>
      <c r="J950" s="30">
        <f>ROUND($J$17*I950,2)</f>
        <v>55.36</v>
      </c>
      <c r="K950" s="30">
        <f>I950+J950</f>
        <v>276.79000000000002</v>
      </c>
      <c r="L950" s="71">
        <f t="shared" si="407"/>
        <v>4.0444676409667792E-3</v>
      </c>
    </row>
    <row r="951" spans="1:12" ht="30" customHeight="1">
      <c r="A951" s="260" t="s">
        <v>1241</v>
      </c>
      <c r="B951" s="189" t="s">
        <v>2513</v>
      </c>
      <c r="C951" s="68" t="s">
        <v>1625</v>
      </c>
      <c r="D951" s="30">
        <v>1</v>
      </c>
      <c r="E951" s="123">
        <v>13.600123999999999</v>
      </c>
      <c r="F951" s="123">
        <v>10.419876</v>
      </c>
      <c r="G951" s="30">
        <f t="shared" si="402"/>
        <v>13.6</v>
      </c>
      <c r="H951" s="30">
        <f t="shared" si="403"/>
        <v>10.42</v>
      </c>
      <c r="I951" s="30">
        <f t="shared" si="404"/>
        <v>24.02</v>
      </c>
      <c r="J951" s="30">
        <f t="shared" si="405"/>
        <v>6.01</v>
      </c>
      <c r="K951" s="30">
        <f t="shared" si="406"/>
        <v>30.03</v>
      </c>
      <c r="L951" s="71">
        <f t="shared" si="407"/>
        <v>4.3879967938954584E-4</v>
      </c>
    </row>
    <row r="952" spans="1:12" ht="30" customHeight="1">
      <c r="A952" s="260" t="s">
        <v>1242</v>
      </c>
      <c r="B952" s="189" t="s">
        <v>2514</v>
      </c>
      <c r="C952" s="68" t="s">
        <v>1625</v>
      </c>
      <c r="D952" s="30">
        <v>1</v>
      </c>
      <c r="E952" s="123">
        <v>14.130414999999999</v>
      </c>
      <c r="F952" s="123">
        <v>5.2395850000000008</v>
      </c>
      <c r="G952" s="30">
        <f t="shared" si="402"/>
        <v>14.13</v>
      </c>
      <c r="H952" s="30">
        <f t="shared" si="403"/>
        <v>5.24</v>
      </c>
      <c r="I952" s="30">
        <f t="shared" si="404"/>
        <v>19.37</v>
      </c>
      <c r="J952" s="30">
        <f t="shared" si="405"/>
        <v>4.84</v>
      </c>
      <c r="K952" s="30">
        <f t="shared" si="406"/>
        <v>24.21</v>
      </c>
      <c r="L952" s="71">
        <f t="shared" si="407"/>
        <v>3.5375758368367979E-4</v>
      </c>
    </row>
    <row r="953" spans="1:12" ht="30" customHeight="1">
      <c r="A953" s="260" t="s">
        <v>1243</v>
      </c>
      <c r="B953" s="189" t="s">
        <v>2515</v>
      </c>
      <c r="C953" s="68" t="s">
        <v>1625</v>
      </c>
      <c r="D953" s="30">
        <v>1</v>
      </c>
      <c r="E953" s="123">
        <v>14.908586</v>
      </c>
      <c r="F953" s="123">
        <v>13.911414000000001</v>
      </c>
      <c r="G953" s="30">
        <f t="shared" si="402"/>
        <v>14.91</v>
      </c>
      <c r="H953" s="30">
        <f t="shared" si="403"/>
        <v>13.91</v>
      </c>
      <c r="I953" s="30">
        <f t="shared" si="404"/>
        <v>28.82</v>
      </c>
      <c r="J953" s="30">
        <f t="shared" si="405"/>
        <v>7.21</v>
      </c>
      <c r="K953" s="30">
        <f t="shared" si="406"/>
        <v>36.03</v>
      </c>
      <c r="L953" s="71">
        <f t="shared" si="407"/>
        <v>5.2647194300384074E-4</v>
      </c>
    </row>
    <row r="954" spans="1:12" ht="30" customHeight="1">
      <c r="A954" s="260" t="s">
        <v>1244</v>
      </c>
      <c r="B954" s="189" t="s">
        <v>2516</v>
      </c>
      <c r="C954" s="68" t="s">
        <v>1625</v>
      </c>
      <c r="D954" s="30">
        <v>1</v>
      </c>
      <c r="E954" s="123">
        <v>15.579936</v>
      </c>
      <c r="F954" s="123">
        <v>6.9800639999999996</v>
      </c>
      <c r="G954" s="30">
        <f t="shared" si="402"/>
        <v>15.58</v>
      </c>
      <c r="H954" s="30">
        <f t="shared" si="403"/>
        <v>6.98</v>
      </c>
      <c r="I954" s="30">
        <f t="shared" si="404"/>
        <v>22.560000000000002</v>
      </c>
      <c r="J954" s="30">
        <f t="shared" si="405"/>
        <v>5.64</v>
      </c>
      <c r="K954" s="30">
        <f t="shared" si="406"/>
        <v>28.200000000000003</v>
      </c>
      <c r="L954" s="71">
        <f t="shared" si="407"/>
        <v>4.1205963898718591E-4</v>
      </c>
    </row>
    <row r="955" spans="1:12" ht="30" customHeight="1">
      <c r="A955" s="260" t="s">
        <v>1245</v>
      </c>
      <c r="B955" s="189" t="s">
        <v>2517</v>
      </c>
      <c r="C955" s="68" t="s">
        <v>1625</v>
      </c>
      <c r="D955" s="30">
        <v>1</v>
      </c>
      <c r="E955" s="123">
        <v>17.558436999999998</v>
      </c>
      <c r="F955" s="123">
        <v>17.411563000000001</v>
      </c>
      <c r="G955" s="30">
        <f t="shared" si="402"/>
        <v>17.559999999999999</v>
      </c>
      <c r="H955" s="30">
        <f t="shared" si="403"/>
        <v>17.41</v>
      </c>
      <c r="I955" s="30">
        <f t="shared" si="404"/>
        <v>34.97</v>
      </c>
      <c r="J955" s="30">
        <f t="shared" si="405"/>
        <v>8.74</v>
      </c>
      <c r="K955" s="30">
        <f t="shared" si="406"/>
        <v>43.71</v>
      </c>
      <c r="L955" s="71">
        <f t="shared" si="407"/>
        <v>6.3869244043013806E-4</v>
      </c>
    </row>
    <row r="956" spans="1:12" ht="30" customHeight="1">
      <c r="A956" s="260" t="s">
        <v>1246</v>
      </c>
      <c r="B956" s="189" t="s">
        <v>2518</v>
      </c>
      <c r="C956" s="68" t="s">
        <v>1625</v>
      </c>
      <c r="D956" s="30">
        <v>1</v>
      </c>
      <c r="E956" s="123">
        <v>41.05</v>
      </c>
      <c r="F956" s="123">
        <v>25.061399999999999</v>
      </c>
      <c r="G956" s="30">
        <f t="shared" si="402"/>
        <v>41.05</v>
      </c>
      <c r="H956" s="30">
        <f t="shared" si="403"/>
        <v>25.06</v>
      </c>
      <c r="I956" s="30">
        <f t="shared" si="404"/>
        <v>66.11</v>
      </c>
      <c r="J956" s="30">
        <f t="shared" si="405"/>
        <v>16.53</v>
      </c>
      <c r="K956" s="30">
        <f t="shared" si="406"/>
        <v>82.64</v>
      </c>
      <c r="L956" s="71">
        <f t="shared" si="407"/>
        <v>1.2075393108475546E-3</v>
      </c>
    </row>
    <row r="957" spans="1:12" ht="30" customHeight="1">
      <c r="A957" s="260" t="s">
        <v>1247</v>
      </c>
      <c r="B957" s="189" t="s">
        <v>2519</v>
      </c>
      <c r="C957" s="68" t="s">
        <v>1625</v>
      </c>
      <c r="D957" s="30">
        <v>1</v>
      </c>
      <c r="E957" s="123">
        <v>113.98</v>
      </c>
      <c r="F957" s="123">
        <v>26.254800000000003</v>
      </c>
      <c r="G957" s="30">
        <f t="shared" si="402"/>
        <v>113.98</v>
      </c>
      <c r="H957" s="30">
        <f t="shared" si="403"/>
        <v>26.25</v>
      </c>
      <c r="I957" s="30">
        <f t="shared" si="404"/>
        <v>140.23000000000002</v>
      </c>
      <c r="J957" s="30">
        <f t="shared" si="405"/>
        <v>35.06</v>
      </c>
      <c r="K957" s="30">
        <f t="shared" si="406"/>
        <v>175.29000000000002</v>
      </c>
      <c r="L957" s="71">
        <f t="shared" si="407"/>
        <v>2.5613451814916247E-3</v>
      </c>
    </row>
    <row r="958" spans="1:12" ht="30" customHeight="1">
      <c r="A958" s="260" t="s">
        <v>1248</v>
      </c>
      <c r="B958" s="189" t="s">
        <v>2520</v>
      </c>
      <c r="C958" s="68" t="s">
        <v>1625</v>
      </c>
      <c r="D958" s="30">
        <v>100</v>
      </c>
      <c r="E958" s="123">
        <v>38.14</v>
      </c>
      <c r="F958" s="123">
        <v>17.901</v>
      </c>
      <c r="G958" s="30">
        <f>ROUND(D958*E958,2)</f>
        <v>3814</v>
      </c>
      <c r="H958" s="30">
        <f>ROUND(D958*F958,2)</f>
        <v>1790.1</v>
      </c>
      <c r="I958" s="30">
        <f>G958+H958</f>
        <v>5604.1</v>
      </c>
      <c r="J958" s="30">
        <f>ROUND($J$17*I958,2)</f>
        <v>1401.21</v>
      </c>
      <c r="K958" s="30">
        <f>I958+J958</f>
        <v>7005.31</v>
      </c>
      <c r="L958" s="71">
        <f t="shared" si="407"/>
        <v>0.10236189750330933</v>
      </c>
    </row>
    <row r="959" spans="1:12" ht="30" customHeight="1">
      <c r="A959" s="260" t="s">
        <v>1249</v>
      </c>
      <c r="B959" s="189" t="s">
        <v>2521</v>
      </c>
      <c r="C959" s="68" t="s">
        <v>1625</v>
      </c>
      <c r="D959" s="30">
        <v>100</v>
      </c>
      <c r="E959" s="123">
        <v>70.91</v>
      </c>
      <c r="F959" s="123">
        <v>17.901</v>
      </c>
      <c r="G959" s="30">
        <f>ROUND(D959*E959,2)</f>
        <v>7091</v>
      </c>
      <c r="H959" s="30">
        <f>ROUND(D959*F959,2)</f>
        <v>1790.1</v>
      </c>
      <c r="I959" s="30">
        <f>G959+H959</f>
        <v>8881.1</v>
      </c>
      <c r="J959" s="30">
        <f>ROUND($J$17*I959,2)</f>
        <v>2220.5700000000002</v>
      </c>
      <c r="K959" s="30">
        <f>I959+J959</f>
        <v>11101.67</v>
      </c>
      <c r="L959" s="71">
        <f t="shared" si="407"/>
        <v>0.16221808979981814</v>
      </c>
    </row>
    <row r="960" spans="1:12" ht="30" customHeight="1">
      <c r="A960" s="260" t="s">
        <v>1250</v>
      </c>
      <c r="B960" s="189" t="s">
        <v>2522</v>
      </c>
      <c r="C960" s="68" t="s">
        <v>1625</v>
      </c>
      <c r="D960" s="30">
        <v>100</v>
      </c>
      <c r="E960" s="123">
        <v>14.33</v>
      </c>
      <c r="F960" s="123">
        <v>4.3045000000000009</v>
      </c>
      <c r="G960" s="30">
        <f t="shared" si="402"/>
        <v>1433</v>
      </c>
      <c r="H960" s="30">
        <f t="shared" si="403"/>
        <v>430.45</v>
      </c>
      <c r="I960" s="30">
        <f t="shared" si="404"/>
        <v>1863.45</v>
      </c>
      <c r="J960" s="30">
        <f t="shared" si="405"/>
        <v>465.92</v>
      </c>
      <c r="K960" s="30">
        <f t="shared" si="406"/>
        <v>2329.37</v>
      </c>
      <c r="L960" s="71">
        <f t="shared" si="407"/>
        <v>3.4036856782538337E-2</v>
      </c>
    </row>
    <row r="961" spans="1:12" ht="30" customHeight="1">
      <c r="A961" s="260" t="s">
        <v>1251</v>
      </c>
      <c r="B961" s="189" t="s">
        <v>2523</v>
      </c>
      <c r="C961" s="68" t="s">
        <v>1625</v>
      </c>
      <c r="D961" s="30">
        <v>100</v>
      </c>
      <c r="E961" s="123">
        <v>8.64</v>
      </c>
      <c r="F961" s="123">
        <v>4.3045000000000009</v>
      </c>
      <c r="G961" s="30">
        <f t="shared" si="402"/>
        <v>864</v>
      </c>
      <c r="H961" s="30">
        <f t="shared" si="403"/>
        <v>430.45</v>
      </c>
      <c r="I961" s="30">
        <f t="shared" si="404"/>
        <v>1294.45</v>
      </c>
      <c r="J961" s="30">
        <f t="shared" si="405"/>
        <v>323.64999999999998</v>
      </c>
      <c r="K961" s="30">
        <f t="shared" si="406"/>
        <v>1618.1</v>
      </c>
      <c r="L961" s="71">
        <f t="shared" si="407"/>
        <v>2.364374829238175E-2</v>
      </c>
    </row>
    <row r="962" spans="1:12" ht="35.1" customHeight="1">
      <c r="A962" s="260" t="s">
        <v>1252</v>
      </c>
      <c r="B962" s="189" t="s">
        <v>2524</v>
      </c>
      <c r="C962" s="68" t="s">
        <v>1625</v>
      </c>
      <c r="D962" s="30">
        <v>1</v>
      </c>
      <c r="E962" s="123">
        <v>3.4895800000000001</v>
      </c>
      <c r="F962" s="123">
        <v>8.2204200000000007</v>
      </c>
      <c r="G962" s="30">
        <f t="shared" si="402"/>
        <v>3.49</v>
      </c>
      <c r="H962" s="30">
        <f t="shared" si="403"/>
        <v>8.2200000000000006</v>
      </c>
      <c r="I962" s="30">
        <f t="shared" si="404"/>
        <v>11.71</v>
      </c>
      <c r="J962" s="30">
        <f t="shared" si="405"/>
        <v>2.93</v>
      </c>
      <c r="K962" s="30">
        <f t="shared" si="406"/>
        <v>14.64</v>
      </c>
      <c r="L962" s="71">
        <f t="shared" si="407"/>
        <v>2.1392032321887949E-4</v>
      </c>
    </row>
    <row r="963" spans="1:12" ht="35.1" customHeight="1">
      <c r="A963" s="260" t="s">
        <v>1253</v>
      </c>
      <c r="B963" s="189" t="s">
        <v>2525</v>
      </c>
      <c r="C963" s="68" t="s">
        <v>1625</v>
      </c>
      <c r="D963" s="30">
        <v>1</v>
      </c>
      <c r="E963" s="123">
        <v>3.4906410000000001</v>
      </c>
      <c r="F963" s="123">
        <v>16.219359000000001</v>
      </c>
      <c r="G963" s="30">
        <f t="shared" si="402"/>
        <v>3.49</v>
      </c>
      <c r="H963" s="30">
        <f t="shared" si="403"/>
        <v>16.22</v>
      </c>
      <c r="I963" s="30">
        <f t="shared" si="404"/>
        <v>19.71</v>
      </c>
      <c r="J963" s="30">
        <f t="shared" si="405"/>
        <v>4.93</v>
      </c>
      <c r="K963" s="30">
        <f t="shared" si="406"/>
        <v>24.64</v>
      </c>
      <c r="L963" s="71">
        <f t="shared" si="407"/>
        <v>3.6004076257603758E-4</v>
      </c>
    </row>
    <row r="964" spans="1:12" ht="35.1" customHeight="1">
      <c r="A964" s="260" t="s">
        <v>1254</v>
      </c>
      <c r="B964" s="189" t="s">
        <v>2526</v>
      </c>
      <c r="C964" s="68" t="s">
        <v>1625</v>
      </c>
      <c r="D964" s="30">
        <v>1</v>
      </c>
      <c r="E964" s="123">
        <v>3.5402399999999989</v>
      </c>
      <c r="F964" s="123">
        <v>9.6597600000000003</v>
      </c>
      <c r="G964" s="30">
        <f t="shared" si="402"/>
        <v>3.54</v>
      </c>
      <c r="H964" s="30">
        <f t="shared" si="403"/>
        <v>9.66</v>
      </c>
      <c r="I964" s="30">
        <f t="shared" si="404"/>
        <v>13.2</v>
      </c>
      <c r="J964" s="30">
        <f t="shared" si="405"/>
        <v>3.3</v>
      </c>
      <c r="K964" s="30">
        <f t="shared" si="406"/>
        <v>16.5</v>
      </c>
      <c r="L964" s="71">
        <f t="shared" si="407"/>
        <v>2.4109872493931089E-4</v>
      </c>
    </row>
    <row r="965" spans="1:12" ht="35.1" customHeight="1">
      <c r="A965" s="260" t="s">
        <v>1255</v>
      </c>
      <c r="B965" s="189" t="s">
        <v>2527</v>
      </c>
      <c r="C965" s="68" t="s">
        <v>1625</v>
      </c>
      <c r="D965" s="30">
        <v>1</v>
      </c>
      <c r="E965" s="123">
        <v>3.5392749999999999</v>
      </c>
      <c r="F965" s="123">
        <v>17.590724999999999</v>
      </c>
      <c r="G965" s="30">
        <f t="shared" si="402"/>
        <v>3.54</v>
      </c>
      <c r="H965" s="30">
        <f t="shared" si="403"/>
        <v>17.59</v>
      </c>
      <c r="I965" s="30">
        <f t="shared" si="404"/>
        <v>21.13</v>
      </c>
      <c r="J965" s="30">
        <f t="shared" si="405"/>
        <v>5.28</v>
      </c>
      <c r="K965" s="30">
        <f t="shared" si="406"/>
        <v>26.41</v>
      </c>
      <c r="L965" s="71">
        <f t="shared" si="407"/>
        <v>3.8590408034225456E-4</v>
      </c>
    </row>
    <row r="966" spans="1:12" ht="35.1" customHeight="1">
      <c r="A966" s="260" t="s">
        <v>1256</v>
      </c>
      <c r="B966" s="189" t="s">
        <v>2528</v>
      </c>
      <c r="C966" s="68" t="s">
        <v>1625</v>
      </c>
      <c r="D966" s="30">
        <v>1</v>
      </c>
      <c r="E966" s="123">
        <v>5.3607839999999989</v>
      </c>
      <c r="F966" s="123">
        <v>11.679216</v>
      </c>
      <c r="G966" s="30">
        <f t="shared" si="402"/>
        <v>5.36</v>
      </c>
      <c r="H966" s="30">
        <f t="shared" si="403"/>
        <v>11.68</v>
      </c>
      <c r="I966" s="30">
        <f t="shared" si="404"/>
        <v>17.04</v>
      </c>
      <c r="J966" s="30">
        <f t="shared" si="405"/>
        <v>4.26</v>
      </c>
      <c r="K966" s="30">
        <f t="shared" si="406"/>
        <v>21.299999999999997</v>
      </c>
      <c r="L966" s="71">
        <f t="shared" ref="L966:L997" si="408">K966/$K$1306*100</f>
        <v>3.1123653583074674E-4</v>
      </c>
    </row>
    <row r="967" spans="1:12" ht="35.1" customHeight="1">
      <c r="A967" s="260" t="s">
        <v>1257</v>
      </c>
      <c r="B967" s="189" t="s">
        <v>2529</v>
      </c>
      <c r="C967" s="68" t="s">
        <v>1625</v>
      </c>
      <c r="D967" s="30">
        <v>1</v>
      </c>
      <c r="E967" s="123">
        <v>5.3602919999999976</v>
      </c>
      <c r="F967" s="123">
        <v>19.559708000000004</v>
      </c>
      <c r="G967" s="30">
        <f t="shared" si="402"/>
        <v>5.36</v>
      </c>
      <c r="H967" s="30">
        <f t="shared" si="403"/>
        <v>19.559999999999999</v>
      </c>
      <c r="I967" s="30">
        <f t="shared" si="404"/>
        <v>24.919999999999998</v>
      </c>
      <c r="J967" s="30">
        <f t="shared" si="405"/>
        <v>6.23</v>
      </c>
      <c r="K967" s="30">
        <f t="shared" si="406"/>
        <v>31.15</v>
      </c>
      <c r="L967" s="71">
        <f t="shared" si="408"/>
        <v>4.5516516859754754E-4</v>
      </c>
    </row>
    <row r="968" spans="1:12" ht="35.1" customHeight="1">
      <c r="A968" s="260" t="s">
        <v>1258</v>
      </c>
      <c r="B968" s="189" t="s">
        <v>2530</v>
      </c>
      <c r="C968" s="68" t="s">
        <v>1625</v>
      </c>
      <c r="D968" s="30">
        <v>1</v>
      </c>
      <c r="E968" s="123">
        <v>6.0403319999999994</v>
      </c>
      <c r="F968" s="123">
        <v>21.769667999999999</v>
      </c>
      <c r="G968" s="30">
        <f t="shared" si="402"/>
        <v>6.04</v>
      </c>
      <c r="H968" s="30">
        <f t="shared" si="403"/>
        <v>21.77</v>
      </c>
      <c r="I968" s="30">
        <f t="shared" si="404"/>
        <v>27.81</v>
      </c>
      <c r="J968" s="30">
        <f t="shared" si="405"/>
        <v>6.95</v>
      </c>
      <c r="K968" s="30">
        <f t="shared" si="406"/>
        <v>34.76</v>
      </c>
      <c r="L968" s="71">
        <f t="shared" si="408"/>
        <v>5.0791464720548163E-4</v>
      </c>
    </row>
    <row r="969" spans="1:12" ht="35.1" customHeight="1">
      <c r="A969" s="260" t="s">
        <v>1259</v>
      </c>
      <c r="B969" s="189" t="s">
        <v>2531</v>
      </c>
      <c r="C969" s="68" t="s">
        <v>1625</v>
      </c>
      <c r="D969" s="30">
        <v>1</v>
      </c>
      <c r="E969" s="123">
        <v>7.3213469999999994</v>
      </c>
      <c r="F969" s="123">
        <v>20.068653000000001</v>
      </c>
      <c r="G969" s="30">
        <f t="shared" si="402"/>
        <v>7.32</v>
      </c>
      <c r="H969" s="30">
        <f t="shared" si="403"/>
        <v>20.07</v>
      </c>
      <c r="I969" s="30">
        <f t="shared" si="404"/>
        <v>27.39</v>
      </c>
      <c r="J969" s="30">
        <f t="shared" si="405"/>
        <v>6.85</v>
      </c>
      <c r="K969" s="30">
        <f t="shared" si="406"/>
        <v>34.24</v>
      </c>
      <c r="L969" s="71">
        <f t="shared" si="408"/>
        <v>5.0031638435890939E-4</v>
      </c>
    </row>
    <row r="970" spans="1:12" ht="35.1" customHeight="1">
      <c r="A970" s="260" t="s">
        <v>1260</v>
      </c>
      <c r="B970" s="189" t="s">
        <v>2532</v>
      </c>
      <c r="C970" s="68" t="s">
        <v>1625</v>
      </c>
      <c r="D970" s="30">
        <v>1</v>
      </c>
      <c r="E970" s="123">
        <v>11.889799999999997</v>
      </c>
      <c r="F970" s="123">
        <v>23.080200000000001</v>
      </c>
      <c r="G970" s="30">
        <f t="shared" si="402"/>
        <v>11.89</v>
      </c>
      <c r="H970" s="30">
        <f t="shared" si="403"/>
        <v>23.08</v>
      </c>
      <c r="I970" s="30">
        <f t="shared" si="404"/>
        <v>34.97</v>
      </c>
      <c r="J970" s="30">
        <f t="shared" si="405"/>
        <v>8.74</v>
      </c>
      <c r="K970" s="30">
        <f t="shared" si="406"/>
        <v>43.71</v>
      </c>
      <c r="L970" s="71">
        <f t="shared" si="408"/>
        <v>6.3869244043013806E-4</v>
      </c>
    </row>
    <row r="971" spans="1:12" ht="30" customHeight="1">
      <c r="A971" s="260" t="s">
        <v>1261</v>
      </c>
      <c r="B971" s="189" t="s">
        <v>2533</v>
      </c>
      <c r="C971" s="68" t="s">
        <v>1668</v>
      </c>
      <c r="D971" s="30">
        <v>1</v>
      </c>
      <c r="E971" s="123">
        <v>60.58</v>
      </c>
      <c r="F971" s="123">
        <v>44.752499999999998</v>
      </c>
      <c r="G971" s="30">
        <f t="shared" si="402"/>
        <v>60.58</v>
      </c>
      <c r="H971" s="30">
        <f>ROUND(D971*F971,2)</f>
        <v>44.75</v>
      </c>
      <c r="I971" s="30">
        <f>G971+H971</f>
        <v>105.33</v>
      </c>
      <c r="J971" s="30">
        <f t="shared" ref="J971:J1003" si="409">ROUND($J$17*I971,2)</f>
        <v>26.34</v>
      </c>
      <c r="K971" s="30">
        <f>I971+J971</f>
        <v>131.66999999999999</v>
      </c>
      <c r="L971" s="71">
        <f t="shared" si="408"/>
        <v>1.9239678250157007E-3</v>
      </c>
    </row>
    <row r="972" spans="1:12" ht="30" customHeight="1">
      <c r="A972" s="260" t="s">
        <v>1262</v>
      </c>
      <c r="B972" s="189" t="s">
        <v>2534</v>
      </c>
      <c r="C972" s="68" t="s">
        <v>1668</v>
      </c>
      <c r="D972" s="30">
        <v>1</v>
      </c>
      <c r="E972" s="123">
        <v>50.74</v>
      </c>
      <c r="F972" s="123">
        <v>59.67</v>
      </c>
      <c r="G972" s="30">
        <f t="shared" si="402"/>
        <v>50.74</v>
      </c>
      <c r="H972" s="30">
        <f>ROUND(D972*F972,2)</f>
        <v>59.67</v>
      </c>
      <c r="I972" s="30">
        <f>G972+H972</f>
        <v>110.41</v>
      </c>
      <c r="J972" s="30">
        <f t="shared" si="409"/>
        <v>27.61</v>
      </c>
      <c r="K972" s="30">
        <f>I972+J972</f>
        <v>138.01999999999998</v>
      </c>
      <c r="L972" s="71">
        <f t="shared" si="408"/>
        <v>2.0167543040074958E-3</v>
      </c>
    </row>
    <row r="973" spans="1:12" ht="30" customHeight="1">
      <c r="A973" s="260" t="s">
        <v>1263</v>
      </c>
      <c r="B973" s="189" t="s">
        <v>2535</v>
      </c>
      <c r="C973" s="68" t="s">
        <v>1668</v>
      </c>
      <c r="D973" s="30">
        <v>1</v>
      </c>
      <c r="E973" s="123">
        <v>55.66</v>
      </c>
      <c r="F973" s="123">
        <v>59.67</v>
      </c>
      <c r="G973" s="30">
        <f t="shared" si="402"/>
        <v>55.66</v>
      </c>
      <c r="H973" s="30">
        <f>ROUND(D973*F973,2)</f>
        <v>59.67</v>
      </c>
      <c r="I973" s="30">
        <f>G973+H973</f>
        <v>115.33</v>
      </c>
      <c r="J973" s="30">
        <f t="shared" si="409"/>
        <v>28.84</v>
      </c>
      <c r="K973" s="30">
        <f>I973+J973</f>
        <v>144.16999999999999</v>
      </c>
      <c r="L973" s="71">
        <f t="shared" si="408"/>
        <v>2.106618374212148E-3</v>
      </c>
    </row>
    <row r="974" spans="1:12" ht="30" customHeight="1">
      <c r="A974" s="260" t="s">
        <v>1264</v>
      </c>
      <c r="B974" s="189" t="s">
        <v>2536</v>
      </c>
      <c r="C974" s="68" t="s">
        <v>1668</v>
      </c>
      <c r="D974" s="30">
        <v>1</v>
      </c>
      <c r="E974" s="123">
        <v>11.717867999999999</v>
      </c>
      <c r="F974" s="123">
        <v>28.320580000000003</v>
      </c>
      <c r="G974" s="30">
        <f t="shared" si="402"/>
        <v>11.72</v>
      </c>
      <c r="H974" s="30">
        <f>ROUND(D974*F974,2)</f>
        <v>28.32</v>
      </c>
      <c r="I974" s="30">
        <f>G974+H974</f>
        <v>40.04</v>
      </c>
      <c r="J974" s="30">
        <f t="shared" si="409"/>
        <v>10.01</v>
      </c>
      <c r="K974" s="30">
        <f>I974+J974</f>
        <v>50.05</v>
      </c>
      <c r="L974" s="71">
        <f t="shared" si="408"/>
        <v>7.3133279898257629E-4</v>
      </c>
    </row>
    <row r="975" spans="1:12" ht="30" customHeight="1">
      <c r="A975" s="260" t="s">
        <v>1265</v>
      </c>
      <c r="B975" s="189" t="s">
        <v>2537</v>
      </c>
      <c r="C975" s="68" t="s">
        <v>1668</v>
      </c>
      <c r="D975" s="30">
        <v>1</v>
      </c>
      <c r="E975" s="123">
        <v>10.767934</v>
      </c>
      <c r="F975" s="123">
        <v>18.504266000000001</v>
      </c>
      <c r="G975" s="30">
        <f t="shared" si="402"/>
        <v>10.77</v>
      </c>
      <c r="H975" s="30">
        <f>ROUND(D975*F975,2)</f>
        <v>18.5</v>
      </c>
      <c r="I975" s="30">
        <f>G975+H975</f>
        <v>29.27</v>
      </c>
      <c r="J975" s="30">
        <f t="shared" si="409"/>
        <v>7.32</v>
      </c>
      <c r="K975" s="30">
        <f>I975+J975</f>
        <v>36.590000000000003</v>
      </c>
      <c r="L975" s="71">
        <f t="shared" si="408"/>
        <v>5.3465468760784151E-4</v>
      </c>
    </row>
    <row r="976" spans="1:12" ht="30" customHeight="1">
      <c r="A976" s="260" t="s">
        <v>1266</v>
      </c>
      <c r="B976" s="189" t="s">
        <v>2538</v>
      </c>
      <c r="C976" s="68" t="s">
        <v>1668</v>
      </c>
      <c r="D976" s="30">
        <v>1</v>
      </c>
      <c r="E976" s="123">
        <v>14.530367999999999</v>
      </c>
      <c r="F976" s="123">
        <v>31.017664</v>
      </c>
      <c r="G976" s="30">
        <f t="shared" si="402"/>
        <v>14.53</v>
      </c>
      <c r="H976" s="30">
        <f t="shared" ref="H976:H993" si="410">ROUND(D976*F976,2)</f>
        <v>31.02</v>
      </c>
      <c r="I976" s="30">
        <f t="shared" ref="I976:I993" si="411">G976+H976</f>
        <v>45.55</v>
      </c>
      <c r="J976" s="30">
        <f t="shared" si="409"/>
        <v>11.39</v>
      </c>
      <c r="K976" s="30">
        <f t="shared" ref="K976:K993" si="412">I976+J976</f>
        <v>56.94</v>
      </c>
      <c r="L976" s="71">
        <f t="shared" si="408"/>
        <v>8.3200978169965811E-4</v>
      </c>
    </row>
    <row r="977" spans="1:12" ht="30" customHeight="1">
      <c r="A977" s="260" t="s">
        <v>1267</v>
      </c>
      <c r="B977" s="189" t="s">
        <v>2539</v>
      </c>
      <c r="C977" s="68" t="s">
        <v>1668</v>
      </c>
      <c r="D977" s="30">
        <v>1</v>
      </c>
      <c r="E977" s="123">
        <v>13.580434</v>
      </c>
      <c r="F977" s="123">
        <v>17.298932000000001</v>
      </c>
      <c r="G977" s="30">
        <f t="shared" si="402"/>
        <v>13.58</v>
      </c>
      <c r="H977" s="30">
        <f t="shared" si="410"/>
        <v>17.3</v>
      </c>
      <c r="I977" s="30">
        <f t="shared" si="411"/>
        <v>30.880000000000003</v>
      </c>
      <c r="J977" s="30">
        <f t="shared" si="409"/>
        <v>7.72</v>
      </c>
      <c r="K977" s="30">
        <f t="shared" si="412"/>
        <v>38.6</v>
      </c>
      <c r="L977" s="71">
        <f t="shared" si="408"/>
        <v>5.6402489591863029E-4</v>
      </c>
    </row>
    <row r="978" spans="1:12" ht="30" customHeight="1">
      <c r="A978" s="260" t="s">
        <v>1268</v>
      </c>
      <c r="B978" s="189" t="s">
        <v>2540</v>
      </c>
      <c r="C978" s="68" t="s">
        <v>1668</v>
      </c>
      <c r="D978" s="30">
        <v>1</v>
      </c>
      <c r="E978" s="123">
        <v>13.277868</v>
      </c>
      <c r="F978" s="123">
        <v>34.573996000000001</v>
      </c>
      <c r="G978" s="30">
        <f t="shared" si="402"/>
        <v>13.28</v>
      </c>
      <c r="H978" s="30">
        <f t="shared" si="410"/>
        <v>34.57</v>
      </c>
      <c r="I978" s="30">
        <f t="shared" si="411"/>
        <v>47.85</v>
      </c>
      <c r="J978" s="30">
        <f t="shared" si="409"/>
        <v>11.96</v>
      </c>
      <c r="K978" s="30">
        <f t="shared" si="412"/>
        <v>59.81</v>
      </c>
      <c r="L978" s="71">
        <f t="shared" si="408"/>
        <v>8.7394634779516269E-4</v>
      </c>
    </row>
    <row r="979" spans="1:12" ht="30" customHeight="1">
      <c r="A979" s="260" t="s">
        <v>1269</v>
      </c>
      <c r="B979" s="189" t="s">
        <v>2541</v>
      </c>
      <c r="C979" s="68" t="s">
        <v>1668</v>
      </c>
      <c r="D979" s="30">
        <v>1</v>
      </c>
      <c r="E979" s="123">
        <v>12.327934000000001</v>
      </c>
      <c r="F979" s="123">
        <v>21.607106000000002</v>
      </c>
      <c r="G979" s="30">
        <f t="shared" si="402"/>
        <v>12.33</v>
      </c>
      <c r="H979" s="30">
        <f t="shared" si="410"/>
        <v>21.61</v>
      </c>
      <c r="I979" s="30">
        <f t="shared" si="411"/>
        <v>33.94</v>
      </c>
      <c r="J979" s="30">
        <f t="shared" si="409"/>
        <v>8.49</v>
      </c>
      <c r="K979" s="30">
        <f t="shared" si="412"/>
        <v>42.43</v>
      </c>
      <c r="L979" s="71">
        <f t="shared" si="408"/>
        <v>6.1998902419242176E-4</v>
      </c>
    </row>
    <row r="980" spans="1:12" ht="30" customHeight="1">
      <c r="A980" s="260" t="s">
        <v>1270</v>
      </c>
      <c r="B980" s="189" t="s">
        <v>2542</v>
      </c>
      <c r="C980" s="68" t="s">
        <v>1668</v>
      </c>
      <c r="D980" s="30">
        <v>1</v>
      </c>
      <c r="E980" s="123">
        <v>27.637368000000002</v>
      </c>
      <c r="F980" s="123">
        <v>38.631556000000003</v>
      </c>
      <c r="G980" s="30">
        <f t="shared" si="402"/>
        <v>27.64</v>
      </c>
      <c r="H980" s="30">
        <f t="shared" si="410"/>
        <v>38.630000000000003</v>
      </c>
      <c r="I980" s="30">
        <f t="shared" si="411"/>
        <v>66.27000000000001</v>
      </c>
      <c r="J980" s="30">
        <f t="shared" si="409"/>
        <v>16.57</v>
      </c>
      <c r="K980" s="30">
        <f t="shared" si="412"/>
        <v>82.84</v>
      </c>
      <c r="L980" s="71">
        <f t="shared" si="408"/>
        <v>1.2104617196346979E-3</v>
      </c>
    </row>
    <row r="981" spans="1:12" ht="30" customHeight="1">
      <c r="A981" s="260" t="s">
        <v>1271</v>
      </c>
      <c r="B981" s="189" t="s">
        <v>2543</v>
      </c>
      <c r="C981" s="68" t="s">
        <v>1668</v>
      </c>
      <c r="D981" s="30">
        <v>1</v>
      </c>
      <c r="E981" s="123">
        <v>28.287572000000004</v>
      </c>
      <c r="F981" s="123">
        <v>31.585710000000002</v>
      </c>
      <c r="G981" s="30">
        <f t="shared" si="402"/>
        <v>28.29</v>
      </c>
      <c r="H981" s="30">
        <f t="shared" si="410"/>
        <v>31.59</v>
      </c>
      <c r="I981" s="30">
        <f t="shared" si="411"/>
        <v>59.879999999999995</v>
      </c>
      <c r="J981" s="30">
        <f t="shared" si="409"/>
        <v>14.97</v>
      </c>
      <c r="K981" s="30">
        <f t="shared" si="412"/>
        <v>74.849999999999994</v>
      </c>
      <c r="L981" s="71">
        <f t="shared" si="408"/>
        <v>1.0937114885883282E-3</v>
      </c>
    </row>
    <row r="982" spans="1:12" ht="30" customHeight="1">
      <c r="A982" s="260" t="s">
        <v>1272</v>
      </c>
      <c r="B982" s="189" t="s">
        <v>2544</v>
      </c>
      <c r="C982" s="68" t="s">
        <v>1668</v>
      </c>
      <c r="D982" s="30">
        <v>1</v>
      </c>
      <c r="E982" s="123">
        <v>62.255876000000001</v>
      </c>
      <c r="F982" s="123">
        <v>37.012023999999997</v>
      </c>
      <c r="G982" s="30">
        <f>ROUND(D982*E982,2)</f>
        <v>62.26</v>
      </c>
      <c r="H982" s="30">
        <f>ROUND(D982*F982,2)</f>
        <v>37.01</v>
      </c>
      <c r="I982" s="30">
        <f>G982+H982</f>
        <v>99.27</v>
      </c>
      <c r="J982" s="30">
        <f>ROUND($J$17*I982,2)</f>
        <v>24.82</v>
      </c>
      <c r="K982" s="30">
        <f>I982+J982</f>
        <v>124.09</v>
      </c>
      <c r="L982" s="71">
        <f t="shared" si="408"/>
        <v>1.8132085319829748E-3</v>
      </c>
    </row>
    <row r="983" spans="1:12" ht="30" customHeight="1">
      <c r="A983" s="260" t="s">
        <v>1273</v>
      </c>
      <c r="B983" s="189" t="s">
        <v>2545</v>
      </c>
      <c r="C983" s="68" t="s">
        <v>1668</v>
      </c>
      <c r="D983" s="30">
        <v>1</v>
      </c>
      <c r="E983" s="123">
        <v>5.9995180000000001</v>
      </c>
      <c r="F983" s="123">
        <v>13.460482000000001</v>
      </c>
      <c r="G983" s="30">
        <f t="shared" si="402"/>
        <v>6</v>
      </c>
      <c r="H983" s="30">
        <f t="shared" si="410"/>
        <v>13.46</v>
      </c>
      <c r="I983" s="30">
        <f t="shared" si="411"/>
        <v>19.46</v>
      </c>
      <c r="J983" s="30">
        <f t="shared" si="409"/>
        <v>4.87</v>
      </c>
      <c r="K983" s="30">
        <f t="shared" si="412"/>
        <v>24.330000000000002</v>
      </c>
      <c r="L983" s="71">
        <f t="shared" si="408"/>
        <v>3.555110289559657E-4</v>
      </c>
    </row>
    <row r="984" spans="1:12" ht="30" customHeight="1">
      <c r="A984" s="260" t="s">
        <v>1274</v>
      </c>
      <c r="B984" s="189" t="s">
        <v>2546</v>
      </c>
      <c r="C984" s="68" t="s">
        <v>1668</v>
      </c>
      <c r="D984" s="30">
        <v>100</v>
      </c>
      <c r="E984" s="123">
        <v>21.767071999999999</v>
      </c>
      <c r="F984" s="123">
        <v>14.782637999999999</v>
      </c>
      <c r="G984" s="30">
        <f t="shared" si="402"/>
        <v>2176.71</v>
      </c>
      <c r="H984" s="30">
        <f t="shared" si="410"/>
        <v>1478.26</v>
      </c>
      <c r="I984" s="30">
        <f t="shared" si="411"/>
        <v>3654.9700000000003</v>
      </c>
      <c r="J984" s="30">
        <f t="shared" si="409"/>
        <v>913.86</v>
      </c>
      <c r="K984" s="30">
        <f t="shared" si="412"/>
        <v>4568.83</v>
      </c>
      <c r="L984" s="71">
        <f t="shared" si="408"/>
        <v>6.6759944694816456E-2</v>
      </c>
    </row>
    <row r="985" spans="1:12" ht="30" customHeight="1">
      <c r="A985" s="260" t="s">
        <v>1275</v>
      </c>
      <c r="B985" s="189" t="s">
        <v>2547</v>
      </c>
      <c r="C985" s="68" t="s">
        <v>1668</v>
      </c>
      <c r="D985" s="30">
        <v>100</v>
      </c>
      <c r="E985" s="123">
        <v>12.263072000000001</v>
      </c>
      <c r="F985" s="123">
        <v>12.216828000000001</v>
      </c>
      <c r="G985" s="30">
        <f t="shared" si="402"/>
        <v>1226.31</v>
      </c>
      <c r="H985" s="30">
        <f t="shared" si="410"/>
        <v>1221.68</v>
      </c>
      <c r="I985" s="30">
        <f t="shared" si="411"/>
        <v>2447.9899999999998</v>
      </c>
      <c r="J985" s="30">
        <f t="shared" si="409"/>
        <v>612.08000000000004</v>
      </c>
      <c r="K985" s="30">
        <f t="shared" si="412"/>
        <v>3060.0699999999997</v>
      </c>
      <c r="L985" s="71">
        <f t="shared" si="408"/>
        <v>4.4713877286365881E-2</v>
      </c>
    </row>
    <row r="986" spans="1:12" ht="30" customHeight="1">
      <c r="A986" s="260" t="s">
        <v>1276</v>
      </c>
      <c r="B986" s="189" t="s">
        <v>2548</v>
      </c>
      <c r="C986" s="68" t="s">
        <v>1668</v>
      </c>
      <c r="D986" s="30">
        <v>100</v>
      </c>
      <c r="E986" s="123">
        <v>15.288072000000001</v>
      </c>
      <c r="F986" s="123">
        <v>13.410228</v>
      </c>
      <c r="G986" s="30">
        <f t="shared" si="402"/>
        <v>1528.81</v>
      </c>
      <c r="H986" s="30">
        <f t="shared" si="410"/>
        <v>1341.02</v>
      </c>
      <c r="I986" s="30">
        <f t="shared" si="411"/>
        <v>2869.83</v>
      </c>
      <c r="J986" s="30">
        <f t="shared" si="409"/>
        <v>717.55</v>
      </c>
      <c r="K986" s="30">
        <f t="shared" si="412"/>
        <v>3587.38</v>
      </c>
      <c r="L986" s="71">
        <f t="shared" si="408"/>
        <v>5.241895417410819E-2</v>
      </c>
    </row>
    <row r="987" spans="1:12" ht="30" customHeight="1">
      <c r="A987" s="260" t="s">
        <v>1277</v>
      </c>
      <c r="B987" s="189" t="s">
        <v>2549</v>
      </c>
      <c r="C987" s="68" t="s">
        <v>1668</v>
      </c>
      <c r="D987" s="30">
        <v>100</v>
      </c>
      <c r="E987" s="123">
        <v>26.899081000000002</v>
      </c>
      <c r="F987" s="123">
        <v>12.527019000000001</v>
      </c>
      <c r="G987" s="30">
        <f t="shared" si="402"/>
        <v>2689.91</v>
      </c>
      <c r="H987" s="30">
        <f t="shared" si="410"/>
        <v>1252.7</v>
      </c>
      <c r="I987" s="30">
        <f t="shared" si="411"/>
        <v>3942.6099999999997</v>
      </c>
      <c r="J987" s="30">
        <f t="shared" si="409"/>
        <v>985.78</v>
      </c>
      <c r="K987" s="30">
        <f t="shared" si="412"/>
        <v>4928.3899999999994</v>
      </c>
      <c r="L987" s="71">
        <f t="shared" si="408"/>
        <v>7.2013851212342439E-2</v>
      </c>
    </row>
    <row r="988" spans="1:12" ht="30" customHeight="1">
      <c r="A988" s="260" t="s">
        <v>1278</v>
      </c>
      <c r="B988" s="189" t="s">
        <v>2550</v>
      </c>
      <c r="C988" s="68" t="s">
        <v>1668</v>
      </c>
      <c r="D988" s="30">
        <v>100</v>
      </c>
      <c r="E988" s="123">
        <v>35.116081000000001</v>
      </c>
      <c r="F988" s="123">
        <v>13.720419</v>
      </c>
      <c r="G988" s="30">
        <f t="shared" si="402"/>
        <v>3511.61</v>
      </c>
      <c r="H988" s="30">
        <f t="shared" si="410"/>
        <v>1372.04</v>
      </c>
      <c r="I988" s="30">
        <f t="shared" si="411"/>
        <v>4883.6499999999996</v>
      </c>
      <c r="J988" s="30">
        <f t="shared" si="409"/>
        <v>1221.07</v>
      </c>
      <c r="K988" s="30">
        <f t="shared" si="412"/>
        <v>6104.7199999999993</v>
      </c>
      <c r="L988" s="71">
        <f t="shared" si="408"/>
        <v>8.9202436855243011E-2</v>
      </c>
    </row>
    <row r="989" spans="1:12" ht="30" customHeight="1">
      <c r="A989" s="260" t="s">
        <v>1279</v>
      </c>
      <c r="B989" s="189" t="s">
        <v>2551</v>
      </c>
      <c r="C989" s="68" t="s">
        <v>1668</v>
      </c>
      <c r="D989" s="30">
        <v>100</v>
      </c>
      <c r="E989" s="123">
        <v>53.519081</v>
      </c>
      <c r="F989" s="123">
        <v>14.913819</v>
      </c>
      <c r="G989" s="30">
        <f t="shared" si="402"/>
        <v>5351.91</v>
      </c>
      <c r="H989" s="30">
        <f t="shared" si="410"/>
        <v>1491.38</v>
      </c>
      <c r="I989" s="30">
        <f t="shared" si="411"/>
        <v>6843.29</v>
      </c>
      <c r="J989" s="30">
        <f t="shared" si="409"/>
        <v>1711.05</v>
      </c>
      <c r="K989" s="30">
        <f t="shared" si="412"/>
        <v>8554.34</v>
      </c>
      <c r="L989" s="71">
        <f t="shared" si="408"/>
        <v>0.12499639192105119</v>
      </c>
    </row>
    <row r="990" spans="1:12" ht="30" customHeight="1">
      <c r="A990" s="260" t="s">
        <v>1280</v>
      </c>
      <c r="B990" s="189" t="s">
        <v>2552</v>
      </c>
      <c r="C990" s="68" t="s">
        <v>1668</v>
      </c>
      <c r="D990" s="30">
        <v>1</v>
      </c>
      <c r="E990" s="123">
        <v>6.0693920000000006</v>
      </c>
      <c r="F990" s="123">
        <v>7.0906079999999996</v>
      </c>
      <c r="G990" s="30">
        <f t="shared" si="402"/>
        <v>6.07</v>
      </c>
      <c r="H990" s="30">
        <f t="shared" si="410"/>
        <v>7.09</v>
      </c>
      <c r="I990" s="30">
        <f t="shared" si="411"/>
        <v>13.16</v>
      </c>
      <c r="J990" s="30">
        <f t="shared" si="409"/>
        <v>3.29</v>
      </c>
      <c r="K990" s="30">
        <f t="shared" si="412"/>
        <v>16.45</v>
      </c>
      <c r="L990" s="71">
        <f t="shared" si="408"/>
        <v>2.403681227425251E-4</v>
      </c>
    </row>
    <row r="991" spans="1:12" ht="30" customHeight="1">
      <c r="A991" s="260" t="s">
        <v>1281</v>
      </c>
      <c r="B991" s="189" t="s">
        <v>2553</v>
      </c>
      <c r="C991" s="68" t="s">
        <v>1668</v>
      </c>
      <c r="D991" s="30">
        <v>1</v>
      </c>
      <c r="E991" s="123">
        <v>9.4891860000000001</v>
      </c>
      <c r="F991" s="123">
        <v>8.290814000000001</v>
      </c>
      <c r="G991" s="30">
        <f t="shared" si="402"/>
        <v>9.49</v>
      </c>
      <c r="H991" s="30">
        <f t="shared" si="410"/>
        <v>8.2899999999999991</v>
      </c>
      <c r="I991" s="30">
        <f t="shared" si="411"/>
        <v>17.78</v>
      </c>
      <c r="J991" s="30">
        <f t="shared" si="409"/>
        <v>4.45</v>
      </c>
      <c r="K991" s="30">
        <f t="shared" si="412"/>
        <v>22.23</v>
      </c>
      <c r="L991" s="71">
        <f t="shared" si="408"/>
        <v>3.2482573669096251E-4</v>
      </c>
    </row>
    <row r="992" spans="1:12" ht="30" customHeight="1">
      <c r="A992" s="260" t="s">
        <v>1282</v>
      </c>
      <c r="B992" s="189" t="s">
        <v>2554</v>
      </c>
      <c r="C992" s="68" t="s">
        <v>1668</v>
      </c>
      <c r="D992" s="30">
        <v>1</v>
      </c>
      <c r="E992" s="123">
        <v>12.639640000000002</v>
      </c>
      <c r="F992" s="123">
        <v>9.6603599999999989</v>
      </c>
      <c r="G992" s="30">
        <f t="shared" si="402"/>
        <v>12.64</v>
      </c>
      <c r="H992" s="30">
        <f t="shared" si="410"/>
        <v>9.66</v>
      </c>
      <c r="I992" s="30">
        <f t="shared" si="411"/>
        <v>22.3</v>
      </c>
      <c r="J992" s="30">
        <f t="shared" si="409"/>
        <v>5.58</v>
      </c>
      <c r="K992" s="30">
        <f t="shared" si="412"/>
        <v>27.880000000000003</v>
      </c>
      <c r="L992" s="71">
        <f t="shared" si="408"/>
        <v>4.0738378492775689E-4</v>
      </c>
    </row>
    <row r="993" spans="1:12" ht="30" customHeight="1">
      <c r="A993" s="260" t="s">
        <v>1283</v>
      </c>
      <c r="B993" s="189" t="s">
        <v>2555</v>
      </c>
      <c r="C993" s="68" t="s">
        <v>1668</v>
      </c>
      <c r="D993" s="30">
        <v>1</v>
      </c>
      <c r="E993" s="123">
        <v>15.030239999999999</v>
      </c>
      <c r="F993" s="123">
        <v>6.6897599999999997</v>
      </c>
      <c r="G993" s="30">
        <f t="shared" si="402"/>
        <v>15.03</v>
      </c>
      <c r="H993" s="30">
        <f t="shared" si="410"/>
        <v>6.69</v>
      </c>
      <c r="I993" s="30">
        <f t="shared" si="411"/>
        <v>21.72</v>
      </c>
      <c r="J993" s="30">
        <f t="shared" si="409"/>
        <v>5.43</v>
      </c>
      <c r="K993" s="30">
        <f t="shared" si="412"/>
        <v>27.15</v>
      </c>
      <c r="L993" s="71">
        <f t="shared" si="408"/>
        <v>3.9671699285468429E-4</v>
      </c>
    </row>
    <row r="994" spans="1:12" ht="30" customHeight="1">
      <c r="A994" s="260" t="s">
        <v>1284</v>
      </c>
      <c r="B994" s="189" t="s">
        <v>2556</v>
      </c>
      <c r="C994" s="68" t="s">
        <v>1668</v>
      </c>
      <c r="D994" s="30">
        <v>1</v>
      </c>
      <c r="E994" s="123">
        <v>24.571275</v>
      </c>
      <c r="F994" s="123">
        <v>7.678725</v>
      </c>
      <c r="G994" s="30">
        <f t="shared" si="402"/>
        <v>24.57</v>
      </c>
      <c r="H994" s="30">
        <f t="shared" ref="H994:H1007" si="413">ROUND(D994*F994,2)</f>
        <v>7.68</v>
      </c>
      <c r="I994" s="30">
        <f t="shared" ref="I994:I1007" si="414">G994+H994</f>
        <v>32.25</v>
      </c>
      <c r="J994" s="30">
        <f t="shared" si="409"/>
        <v>8.06</v>
      </c>
      <c r="K994" s="30">
        <f t="shared" ref="K994:K1007" si="415">I994+J994</f>
        <v>40.31</v>
      </c>
      <c r="L994" s="71">
        <f t="shared" si="408"/>
        <v>5.8901149104870437E-4</v>
      </c>
    </row>
    <row r="995" spans="1:12" ht="30" customHeight="1">
      <c r="A995" s="260" t="s">
        <v>1285</v>
      </c>
      <c r="B995" s="189" t="s">
        <v>2557</v>
      </c>
      <c r="C995" s="68" t="s">
        <v>1668</v>
      </c>
      <c r="D995" s="30">
        <v>1</v>
      </c>
      <c r="E995" s="123">
        <v>44.941976000000004</v>
      </c>
      <c r="F995" s="123">
        <v>10.188024</v>
      </c>
      <c r="G995" s="30">
        <f t="shared" si="402"/>
        <v>44.94</v>
      </c>
      <c r="H995" s="30">
        <f t="shared" si="413"/>
        <v>10.19</v>
      </c>
      <c r="I995" s="30">
        <f t="shared" si="414"/>
        <v>55.129999999999995</v>
      </c>
      <c r="J995" s="30">
        <f t="shared" si="409"/>
        <v>13.78</v>
      </c>
      <c r="K995" s="30">
        <f t="shared" si="415"/>
        <v>68.91</v>
      </c>
      <c r="L995" s="71">
        <f t="shared" si="408"/>
        <v>1.0069159476101765E-3</v>
      </c>
    </row>
    <row r="996" spans="1:12" ht="30" customHeight="1">
      <c r="A996" s="260" t="s">
        <v>1286</v>
      </c>
      <c r="B996" s="189" t="s">
        <v>2558</v>
      </c>
      <c r="C996" s="68" t="s">
        <v>1625</v>
      </c>
      <c r="D996" s="30">
        <v>1</v>
      </c>
      <c r="E996" s="123">
        <v>1.0403250000000002</v>
      </c>
      <c r="F996" s="123">
        <v>7.2096749999999998</v>
      </c>
      <c r="G996" s="30">
        <f t="shared" si="402"/>
        <v>1.04</v>
      </c>
      <c r="H996" s="30">
        <f t="shared" si="413"/>
        <v>7.21</v>
      </c>
      <c r="I996" s="30">
        <f t="shared" si="414"/>
        <v>8.25</v>
      </c>
      <c r="J996" s="30">
        <f t="shared" si="409"/>
        <v>2.06</v>
      </c>
      <c r="K996" s="30">
        <f t="shared" si="415"/>
        <v>10.31</v>
      </c>
      <c r="L996" s="71">
        <f t="shared" si="408"/>
        <v>1.5065017297723001E-4</v>
      </c>
    </row>
    <row r="997" spans="1:12" ht="30" customHeight="1">
      <c r="A997" s="260" t="s">
        <v>1287</v>
      </c>
      <c r="B997" s="189" t="s">
        <v>2559</v>
      </c>
      <c r="C997" s="68" t="s">
        <v>1625</v>
      </c>
      <c r="D997" s="30">
        <v>1</v>
      </c>
      <c r="E997" s="123">
        <v>1.0399399999999996</v>
      </c>
      <c r="F997" s="123">
        <v>5.4800599999999999</v>
      </c>
      <c r="G997" s="30">
        <f t="shared" si="402"/>
        <v>1.04</v>
      </c>
      <c r="H997" s="30">
        <f t="shared" si="413"/>
        <v>5.48</v>
      </c>
      <c r="I997" s="30">
        <f t="shared" si="414"/>
        <v>6.5200000000000005</v>
      </c>
      <c r="J997" s="30">
        <f t="shared" si="409"/>
        <v>1.63</v>
      </c>
      <c r="K997" s="30">
        <f t="shared" si="415"/>
        <v>8.15</v>
      </c>
      <c r="L997" s="71">
        <f t="shared" si="408"/>
        <v>1.1908815807608386E-4</v>
      </c>
    </row>
    <row r="998" spans="1:12" ht="30" customHeight="1">
      <c r="A998" s="260" t="s">
        <v>1288</v>
      </c>
      <c r="B998" s="189" t="s">
        <v>2560</v>
      </c>
      <c r="C998" s="68" t="s">
        <v>1625</v>
      </c>
      <c r="D998" s="30">
        <v>1</v>
      </c>
      <c r="E998" s="123">
        <v>1.0398569999999996</v>
      </c>
      <c r="F998" s="123">
        <v>10.790143</v>
      </c>
      <c r="G998" s="30">
        <f t="shared" si="402"/>
        <v>1.04</v>
      </c>
      <c r="H998" s="30">
        <f t="shared" si="413"/>
        <v>10.79</v>
      </c>
      <c r="I998" s="30">
        <f t="shared" si="414"/>
        <v>11.829999999999998</v>
      </c>
      <c r="J998" s="30">
        <f t="shared" si="409"/>
        <v>2.96</v>
      </c>
      <c r="K998" s="30">
        <f t="shared" si="415"/>
        <v>14.79</v>
      </c>
      <c r="L998" s="71">
        <f t="shared" ref="L998:L1011" si="416">K998/$K$1306*100</f>
        <v>2.1611212980923684E-4</v>
      </c>
    </row>
    <row r="999" spans="1:12" ht="30" customHeight="1">
      <c r="A999" s="260" t="s">
        <v>1289</v>
      </c>
      <c r="B999" s="189" t="s">
        <v>2561</v>
      </c>
      <c r="C999" s="68" t="s">
        <v>1625</v>
      </c>
      <c r="D999" s="30">
        <v>1</v>
      </c>
      <c r="E999" s="123">
        <v>1.5300510000000003</v>
      </c>
      <c r="F999" s="123">
        <v>8.1599489999999992</v>
      </c>
      <c r="G999" s="30">
        <f t="shared" si="402"/>
        <v>1.53</v>
      </c>
      <c r="H999" s="30">
        <f t="shared" si="413"/>
        <v>8.16</v>
      </c>
      <c r="I999" s="30">
        <f t="shared" si="414"/>
        <v>9.69</v>
      </c>
      <c r="J999" s="30">
        <f t="shared" si="409"/>
        <v>2.42</v>
      </c>
      <c r="K999" s="30">
        <f t="shared" si="415"/>
        <v>12.11</v>
      </c>
      <c r="L999" s="71">
        <f t="shared" si="416"/>
        <v>1.7695185206151846E-4</v>
      </c>
    </row>
    <row r="1000" spans="1:12" ht="30" customHeight="1">
      <c r="A1000" s="260" t="s">
        <v>1290</v>
      </c>
      <c r="B1000" s="189" t="s">
        <v>2562</v>
      </c>
      <c r="C1000" s="68" t="s">
        <v>1625</v>
      </c>
      <c r="D1000" s="30">
        <v>1</v>
      </c>
      <c r="E1000" s="123">
        <v>1.5302399999999992</v>
      </c>
      <c r="F1000" s="123">
        <v>6.4397600000000006</v>
      </c>
      <c r="G1000" s="30">
        <f t="shared" si="402"/>
        <v>1.53</v>
      </c>
      <c r="H1000" s="30">
        <f t="shared" si="413"/>
        <v>6.44</v>
      </c>
      <c r="I1000" s="30">
        <f t="shared" si="414"/>
        <v>7.9700000000000006</v>
      </c>
      <c r="J1000" s="30">
        <f t="shared" si="409"/>
        <v>1.99</v>
      </c>
      <c r="K1000" s="30">
        <f t="shared" si="415"/>
        <v>9.9600000000000009</v>
      </c>
      <c r="L1000" s="71">
        <f t="shared" si="416"/>
        <v>1.4553595759972949E-4</v>
      </c>
    </row>
    <row r="1001" spans="1:12" ht="30" customHeight="1">
      <c r="A1001" s="260" t="s">
        <v>1291</v>
      </c>
      <c r="B1001" s="189" t="s">
        <v>2563</v>
      </c>
      <c r="C1001" s="68" t="s">
        <v>1625</v>
      </c>
      <c r="D1001" s="30">
        <v>1</v>
      </c>
      <c r="E1001" s="123">
        <v>1.5298559999999988</v>
      </c>
      <c r="F1001" s="123">
        <v>11.750144000000001</v>
      </c>
      <c r="G1001" s="30">
        <f t="shared" si="402"/>
        <v>1.53</v>
      </c>
      <c r="H1001" s="30">
        <f t="shared" si="413"/>
        <v>11.75</v>
      </c>
      <c r="I1001" s="30">
        <f t="shared" si="414"/>
        <v>13.28</v>
      </c>
      <c r="J1001" s="30">
        <f t="shared" si="409"/>
        <v>3.32</v>
      </c>
      <c r="K1001" s="30">
        <f t="shared" si="415"/>
        <v>16.599999999999998</v>
      </c>
      <c r="L1001" s="71">
        <f t="shared" si="416"/>
        <v>2.425599293328824E-4</v>
      </c>
    </row>
    <row r="1002" spans="1:12" ht="30" customHeight="1">
      <c r="A1002" s="260" t="s">
        <v>1292</v>
      </c>
      <c r="B1002" s="189" t="s">
        <v>2564</v>
      </c>
      <c r="C1002" s="68" t="s">
        <v>1625</v>
      </c>
      <c r="D1002" s="30">
        <v>1</v>
      </c>
      <c r="E1002" s="123">
        <v>2.1397759999999995</v>
      </c>
      <c r="F1002" s="123">
        <v>9.5402240000000003</v>
      </c>
      <c r="G1002" s="30">
        <f t="shared" si="402"/>
        <v>2.14</v>
      </c>
      <c r="H1002" s="30">
        <f t="shared" si="413"/>
        <v>9.5399999999999991</v>
      </c>
      <c r="I1002" s="30">
        <f t="shared" si="414"/>
        <v>11.68</v>
      </c>
      <c r="J1002" s="30">
        <f t="shared" si="409"/>
        <v>2.92</v>
      </c>
      <c r="K1002" s="30">
        <f t="shared" si="415"/>
        <v>14.6</v>
      </c>
      <c r="L1002" s="71">
        <f t="shared" si="416"/>
        <v>2.1333584146145083E-4</v>
      </c>
    </row>
    <row r="1003" spans="1:12" ht="30" customHeight="1">
      <c r="A1003" s="260" t="s">
        <v>1293</v>
      </c>
      <c r="B1003" s="189" t="s">
        <v>2565</v>
      </c>
      <c r="C1003" s="68" t="s">
        <v>1625</v>
      </c>
      <c r="D1003" s="30">
        <v>1</v>
      </c>
      <c r="E1003" s="123">
        <v>2.1402449999999993</v>
      </c>
      <c r="F1003" s="123">
        <v>7.809755</v>
      </c>
      <c r="G1003" s="30">
        <f t="shared" si="402"/>
        <v>2.14</v>
      </c>
      <c r="H1003" s="30">
        <f t="shared" si="413"/>
        <v>7.81</v>
      </c>
      <c r="I1003" s="30">
        <f t="shared" si="414"/>
        <v>9.9499999999999993</v>
      </c>
      <c r="J1003" s="30">
        <f t="shared" si="409"/>
        <v>2.4900000000000002</v>
      </c>
      <c r="K1003" s="30">
        <f t="shared" si="415"/>
        <v>12.44</v>
      </c>
      <c r="L1003" s="71">
        <f t="shared" si="416"/>
        <v>1.8177382656030467E-4</v>
      </c>
    </row>
    <row r="1004" spans="1:12" ht="30" customHeight="1">
      <c r="A1004" s="260" t="s">
        <v>1374</v>
      </c>
      <c r="B1004" s="189" t="s">
        <v>2566</v>
      </c>
      <c r="C1004" s="68" t="s">
        <v>1625</v>
      </c>
      <c r="D1004" s="30">
        <v>1</v>
      </c>
      <c r="E1004" s="123">
        <v>2.1401599999999998</v>
      </c>
      <c r="F1004" s="123">
        <v>13.059839999999999</v>
      </c>
      <c r="G1004" s="30">
        <f t="shared" ref="G1004:G1011" si="417">ROUND(D1004*E1004,2)</f>
        <v>2.14</v>
      </c>
      <c r="H1004" s="30">
        <f t="shared" si="413"/>
        <v>13.06</v>
      </c>
      <c r="I1004" s="30">
        <f t="shared" si="414"/>
        <v>15.200000000000001</v>
      </c>
      <c r="J1004" s="30">
        <f t="shared" ref="J1004:J1007" si="418">ROUND($J$17*I1004,2)</f>
        <v>3.8</v>
      </c>
      <c r="K1004" s="30">
        <f t="shared" si="415"/>
        <v>19</v>
      </c>
      <c r="L1004" s="71">
        <f t="shared" si="416"/>
        <v>2.7762883477860039E-4</v>
      </c>
    </row>
    <row r="1005" spans="1:12" ht="30" customHeight="1">
      <c r="A1005" s="260" t="s">
        <v>1507</v>
      </c>
      <c r="B1005" s="189" t="s">
        <v>2567</v>
      </c>
      <c r="C1005" s="68" t="s">
        <v>1625</v>
      </c>
      <c r="D1005" s="30">
        <v>1</v>
      </c>
      <c r="E1005" s="123">
        <v>3.3200640000000003</v>
      </c>
      <c r="F1005" s="123">
        <v>11.089936</v>
      </c>
      <c r="G1005" s="30">
        <f t="shared" si="417"/>
        <v>3.32</v>
      </c>
      <c r="H1005" s="30">
        <f t="shared" si="413"/>
        <v>11.09</v>
      </c>
      <c r="I1005" s="30">
        <f t="shared" si="414"/>
        <v>14.41</v>
      </c>
      <c r="J1005" s="30">
        <f t="shared" si="418"/>
        <v>3.6</v>
      </c>
      <c r="K1005" s="30">
        <f t="shared" si="415"/>
        <v>18.010000000000002</v>
      </c>
      <c r="L1005" s="71">
        <f t="shared" si="416"/>
        <v>2.6316291128224178E-4</v>
      </c>
    </row>
    <row r="1006" spans="1:12" ht="30" customHeight="1">
      <c r="A1006" s="260" t="s">
        <v>1508</v>
      </c>
      <c r="B1006" s="189" t="s">
        <v>2568</v>
      </c>
      <c r="C1006" s="68" t="s">
        <v>1625</v>
      </c>
      <c r="D1006" s="30">
        <v>1</v>
      </c>
      <c r="E1006" s="123">
        <v>3.319624000000001</v>
      </c>
      <c r="F1006" s="123">
        <v>9.3603759999999987</v>
      </c>
      <c r="G1006" s="30">
        <f t="shared" si="417"/>
        <v>3.32</v>
      </c>
      <c r="H1006" s="30">
        <f t="shared" si="413"/>
        <v>9.36</v>
      </c>
      <c r="I1006" s="30">
        <f t="shared" si="414"/>
        <v>12.68</v>
      </c>
      <c r="J1006" s="30">
        <f t="shared" si="418"/>
        <v>3.17</v>
      </c>
      <c r="K1006" s="30">
        <f t="shared" si="415"/>
        <v>15.85</v>
      </c>
      <c r="L1006" s="71">
        <f t="shared" si="416"/>
        <v>2.3160089638109562E-4</v>
      </c>
    </row>
    <row r="1007" spans="1:12" ht="30" customHeight="1">
      <c r="A1007" s="260" t="s">
        <v>1509</v>
      </c>
      <c r="B1007" s="189" t="s">
        <v>2569</v>
      </c>
      <c r="C1007" s="68" t="s">
        <v>1625</v>
      </c>
      <c r="D1007" s="30">
        <v>1</v>
      </c>
      <c r="E1007" s="123">
        <v>3.3202459999999991</v>
      </c>
      <c r="F1007" s="123">
        <v>14.549754000000002</v>
      </c>
      <c r="G1007" s="30">
        <f t="shared" si="417"/>
        <v>3.32</v>
      </c>
      <c r="H1007" s="30">
        <f t="shared" si="413"/>
        <v>14.55</v>
      </c>
      <c r="I1007" s="30">
        <f t="shared" si="414"/>
        <v>17.87</v>
      </c>
      <c r="J1007" s="30">
        <f t="shared" si="418"/>
        <v>4.47</v>
      </c>
      <c r="K1007" s="30">
        <f t="shared" si="415"/>
        <v>22.34</v>
      </c>
      <c r="L1007" s="71">
        <f t="shared" si="416"/>
        <v>3.2643306152389118E-4</v>
      </c>
    </row>
    <row r="1008" spans="1:12" ht="30" customHeight="1">
      <c r="A1008" s="260" t="s">
        <v>1510</v>
      </c>
      <c r="B1008" s="189" t="s">
        <v>2570</v>
      </c>
      <c r="C1008" s="68" t="s">
        <v>1625</v>
      </c>
      <c r="D1008" s="30">
        <v>1</v>
      </c>
      <c r="E1008" s="123">
        <v>4.5693180000000009</v>
      </c>
      <c r="F1008" s="123">
        <v>13.370682</v>
      </c>
      <c r="G1008" s="30">
        <f>ROUND(D1008*E1008,2)</f>
        <v>4.57</v>
      </c>
      <c r="H1008" s="30">
        <f>ROUND(D1008*F1008,2)</f>
        <v>13.37</v>
      </c>
      <c r="I1008" s="30">
        <f>G1008+H1008</f>
        <v>17.939999999999998</v>
      </c>
      <c r="J1008" s="30">
        <f>ROUND($J$17*I1008,2)</f>
        <v>4.49</v>
      </c>
      <c r="K1008" s="30">
        <f>I1008+J1008</f>
        <v>22.43</v>
      </c>
      <c r="L1008" s="71">
        <f t="shared" si="416"/>
        <v>3.2774814547810563E-4</v>
      </c>
    </row>
    <row r="1009" spans="1:12" ht="30" customHeight="1">
      <c r="A1009" s="260" t="s">
        <v>1511</v>
      </c>
      <c r="B1009" s="189" t="s">
        <v>2571</v>
      </c>
      <c r="C1009" s="68" t="s">
        <v>1625</v>
      </c>
      <c r="D1009" s="30">
        <v>1</v>
      </c>
      <c r="E1009" s="123">
        <v>6.6101939999999999</v>
      </c>
      <c r="F1009" s="123">
        <v>15.379805999999999</v>
      </c>
      <c r="G1009" s="30">
        <f>ROUND(D1009*E1009,2)</f>
        <v>6.61</v>
      </c>
      <c r="H1009" s="30">
        <f>ROUND(D1009*F1009,2)</f>
        <v>15.38</v>
      </c>
      <c r="I1009" s="30">
        <f>G1009+H1009</f>
        <v>21.990000000000002</v>
      </c>
      <c r="J1009" s="30">
        <f>ROUND($J$17*I1009,2)</f>
        <v>5.5</v>
      </c>
      <c r="K1009" s="30">
        <f>I1009+J1009</f>
        <v>27.490000000000002</v>
      </c>
      <c r="L1009" s="71">
        <f t="shared" si="416"/>
        <v>4.0168508779282768E-4</v>
      </c>
    </row>
    <row r="1010" spans="1:12" ht="30" customHeight="1">
      <c r="A1010" s="260" t="s">
        <v>1512</v>
      </c>
      <c r="B1010" s="189" t="s">
        <v>2572</v>
      </c>
      <c r="C1010" s="68" t="s">
        <v>1625</v>
      </c>
      <c r="D1010" s="30">
        <v>1</v>
      </c>
      <c r="E1010" s="123">
        <v>5.28</v>
      </c>
      <c r="F1010" s="123">
        <v>8.9504999999999999</v>
      </c>
      <c r="G1010" s="30">
        <f>ROUND(D1010*E1010,2)</f>
        <v>5.28</v>
      </c>
      <c r="H1010" s="30">
        <f>ROUND(D1010*F1010,2)</f>
        <v>8.9499999999999993</v>
      </c>
      <c r="I1010" s="30">
        <f>G1010+H1010</f>
        <v>14.23</v>
      </c>
      <c r="J1010" s="30">
        <f>ROUND($J$17*I1010,2)</f>
        <v>3.56</v>
      </c>
      <c r="K1010" s="30">
        <f>I1010+J1010</f>
        <v>17.79</v>
      </c>
      <c r="L1010" s="71">
        <f t="shared" si="416"/>
        <v>2.5994826161638429E-4</v>
      </c>
    </row>
    <row r="1011" spans="1:12" ht="30" customHeight="1">
      <c r="A1011" s="260" t="s">
        <v>1513</v>
      </c>
      <c r="B1011" s="189" t="s">
        <v>2573</v>
      </c>
      <c r="C1011" s="68" t="s">
        <v>1625</v>
      </c>
      <c r="D1011" s="122">
        <v>100</v>
      </c>
      <c r="E1011" s="123">
        <v>30.346890000000002</v>
      </c>
      <c r="F1011" s="123">
        <v>41.753109999999992</v>
      </c>
      <c r="G1011" s="30">
        <f t="shared" si="417"/>
        <v>3034.69</v>
      </c>
      <c r="H1011" s="30">
        <f>ROUND(D1011*F1011,2)</f>
        <v>4175.3100000000004</v>
      </c>
      <c r="I1011" s="30">
        <f>G1011+H1011</f>
        <v>7210</v>
      </c>
      <c r="J1011" s="30">
        <f>ROUND($J$17*I1011,2)</f>
        <v>1802.74</v>
      </c>
      <c r="K1011" s="30">
        <f>I1011+J1011</f>
        <v>9012.74</v>
      </c>
      <c r="L1011" s="71">
        <f t="shared" si="416"/>
        <v>0.13169455286118331</v>
      </c>
    </row>
    <row r="1012" spans="1:12" s="29" customFormat="1" ht="30" customHeight="1">
      <c r="A1012" s="264" t="s">
        <v>258</v>
      </c>
      <c r="B1012" s="181" t="s">
        <v>1193</v>
      </c>
      <c r="C1012" s="180"/>
      <c r="D1012" s="180"/>
      <c r="E1012" s="180"/>
      <c r="F1012" s="180"/>
      <c r="G1012" s="182">
        <f t="shared" ref="G1012:L1012" si="419">SUM(G1013:G1031)</f>
        <v>30050.830000000005</v>
      </c>
      <c r="H1012" s="182">
        <f t="shared" si="419"/>
        <v>7816.7800000000025</v>
      </c>
      <c r="I1012" s="182">
        <f t="shared" si="419"/>
        <v>37867.61</v>
      </c>
      <c r="J1012" s="182">
        <f t="shared" si="419"/>
        <v>9468.16</v>
      </c>
      <c r="K1012" s="182">
        <f t="shared" si="419"/>
        <v>47335.76999999999</v>
      </c>
      <c r="L1012" s="353">
        <f t="shared" si="419"/>
        <v>0.69167235097093838</v>
      </c>
    </row>
    <row r="1013" spans="1:12" ht="35.1" customHeight="1">
      <c r="A1013" s="259" t="s">
        <v>1294</v>
      </c>
      <c r="B1013" s="189" t="s">
        <v>2574</v>
      </c>
      <c r="C1013" s="68" t="s">
        <v>1668</v>
      </c>
      <c r="D1013" s="30">
        <v>10</v>
      </c>
      <c r="E1013" s="123">
        <v>136.67894999999999</v>
      </c>
      <c r="F1013" s="123">
        <v>35.205300000000008</v>
      </c>
      <c r="G1013" s="30">
        <f t="shared" ref="G1013:G1031" si="420">ROUND(D1013*E1013,2)</f>
        <v>1366.79</v>
      </c>
      <c r="H1013" s="30">
        <f t="shared" ref="H1013:H1025" si="421">ROUND(D1013*F1013,2)</f>
        <v>352.05</v>
      </c>
      <c r="I1013" s="30">
        <f t="shared" ref="I1013:I1025" si="422">G1013+H1013</f>
        <v>1718.84</v>
      </c>
      <c r="J1013" s="30">
        <f t="shared" ref="J1013:J1029" si="423">ROUND($J$17*I1013,2)</f>
        <v>429.77</v>
      </c>
      <c r="K1013" s="30">
        <f t="shared" ref="K1013:K1025" si="424">I1013+J1013</f>
        <v>2148.6099999999997</v>
      </c>
      <c r="L1013" s="71">
        <f t="shared" ref="L1013:L1031" si="425">K1013/$K$1306*100</f>
        <v>3.1395583720718344E-2</v>
      </c>
    </row>
    <row r="1014" spans="1:12" ht="35.1" customHeight="1">
      <c r="A1014" s="259" t="s">
        <v>1295</v>
      </c>
      <c r="B1014" s="189" t="s">
        <v>2575</v>
      </c>
      <c r="C1014" s="68" t="s">
        <v>1668</v>
      </c>
      <c r="D1014" s="30">
        <v>10</v>
      </c>
      <c r="E1014" s="123">
        <v>106.30895</v>
      </c>
      <c r="F1014" s="123">
        <v>35.205300000000001</v>
      </c>
      <c r="G1014" s="30">
        <f t="shared" si="420"/>
        <v>1063.0899999999999</v>
      </c>
      <c r="H1014" s="30">
        <f t="shared" si="421"/>
        <v>352.05</v>
      </c>
      <c r="I1014" s="30">
        <f t="shared" si="422"/>
        <v>1415.1399999999999</v>
      </c>
      <c r="J1014" s="30">
        <f t="shared" si="423"/>
        <v>353.83</v>
      </c>
      <c r="K1014" s="30">
        <f t="shared" si="424"/>
        <v>1768.9699999999998</v>
      </c>
      <c r="L1014" s="71">
        <f t="shared" si="425"/>
        <v>2.5848267360963191E-2</v>
      </c>
    </row>
    <row r="1015" spans="1:12" ht="35.1" customHeight="1">
      <c r="A1015" s="259" t="s">
        <v>1296</v>
      </c>
      <c r="B1015" s="189" t="s">
        <v>2576</v>
      </c>
      <c r="C1015" s="68" t="s">
        <v>1668</v>
      </c>
      <c r="D1015" s="30">
        <v>10</v>
      </c>
      <c r="E1015" s="123">
        <v>127.97895000000001</v>
      </c>
      <c r="F1015" s="123">
        <v>42.365699999999997</v>
      </c>
      <c r="G1015" s="30">
        <f t="shared" si="420"/>
        <v>1279.79</v>
      </c>
      <c r="H1015" s="30">
        <f t="shared" si="421"/>
        <v>423.66</v>
      </c>
      <c r="I1015" s="30">
        <f t="shared" si="422"/>
        <v>1703.45</v>
      </c>
      <c r="J1015" s="30">
        <f t="shared" si="423"/>
        <v>425.92</v>
      </c>
      <c r="K1015" s="30">
        <f t="shared" si="424"/>
        <v>2129.37</v>
      </c>
      <c r="L1015" s="71">
        <f t="shared" si="425"/>
        <v>3.1114447995395176E-2</v>
      </c>
    </row>
    <row r="1016" spans="1:12" ht="35.1" customHeight="1">
      <c r="A1016" s="259" t="s">
        <v>1297</v>
      </c>
      <c r="B1016" s="189" t="s">
        <v>2577</v>
      </c>
      <c r="C1016" s="68" t="s">
        <v>1668</v>
      </c>
      <c r="D1016" s="30">
        <v>10</v>
      </c>
      <c r="E1016" s="123">
        <v>163.50094999999996</v>
      </c>
      <c r="F1016" s="123">
        <v>45.945900000000002</v>
      </c>
      <c r="G1016" s="30">
        <f t="shared" si="420"/>
        <v>1635.01</v>
      </c>
      <c r="H1016" s="30">
        <f t="shared" si="421"/>
        <v>459.46</v>
      </c>
      <c r="I1016" s="30">
        <f t="shared" si="422"/>
        <v>2094.4699999999998</v>
      </c>
      <c r="J1016" s="30">
        <f t="shared" si="423"/>
        <v>523.69000000000005</v>
      </c>
      <c r="K1016" s="30">
        <f t="shared" si="424"/>
        <v>2618.16</v>
      </c>
      <c r="L1016" s="71">
        <f t="shared" si="425"/>
        <v>3.8256668950733708E-2</v>
      </c>
    </row>
    <row r="1017" spans="1:12" ht="35.1" customHeight="1">
      <c r="A1017" s="259" t="s">
        <v>1298</v>
      </c>
      <c r="B1017" s="189" t="s">
        <v>2578</v>
      </c>
      <c r="C1017" s="68" t="s">
        <v>1668</v>
      </c>
      <c r="D1017" s="30">
        <v>10</v>
      </c>
      <c r="E1017" s="123">
        <v>151.97094999999996</v>
      </c>
      <c r="F1017" s="123">
        <v>42.365699999999997</v>
      </c>
      <c r="G1017" s="30">
        <f t="shared" si="420"/>
        <v>1519.71</v>
      </c>
      <c r="H1017" s="30">
        <f t="shared" si="421"/>
        <v>423.66</v>
      </c>
      <c r="I1017" s="30">
        <f t="shared" si="422"/>
        <v>1943.3700000000001</v>
      </c>
      <c r="J1017" s="30">
        <f t="shared" si="423"/>
        <v>485.91</v>
      </c>
      <c r="K1017" s="30">
        <f t="shared" si="424"/>
        <v>2429.2800000000002</v>
      </c>
      <c r="L1017" s="71">
        <f t="shared" si="425"/>
        <v>3.5496746092155709E-2</v>
      </c>
    </row>
    <row r="1018" spans="1:12" ht="35.1" customHeight="1">
      <c r="A1018" s="259" t="s">
        <v>1299</v>
      </c>
      <c r="B1018" s="189" t="s">
        <v>2579</v>
      </c>
      <c r="C1018" s="68" t="s">
        <v>1668</v>
      </c>
      <c r="D1018" s="30">
        <v>10</v>
      </c>
      <c r="E1018" s="123">
        <v>183.31894999999997</v>
      </c>
      <c r="F1018" s="123">
        <v>45.945900000000002</v>
      </c>
      <c r="G1018" s="30">
        <f t="shared" si="420"/>
        <v>1833.19</v>
      </c>
      <c r="H1018" s="30">
        <f t="shared" si="421"/>
        <v>459.46</v>
      </c>
      <c r="I1018" s="30">
        <f t="shared" si="422"/>
        <v>2292.65</v>
      </c>
      <c r="J1018" s="30">
        <f t="shared" si="423"/>
        <v>573.24</v>
      </c>
      <c r="K1018" s="30">
        <f t="shared" si="424"/>
        <v>2865.8900000000003</v>
      </c>
      <c r="L1018" s="71">
        <f t="shared" si="425"/>
        <v>4.1876510594928591E-2</v>
      </c>
    </row>
    <row r="1019" spans="1:12" ht="35.1" customHeight="1">
      <c r="A1019" s="259" t="s">
        <v>1300</v>
      </c>
      <c r="B1019" s="189" t="s">
        <v>2580</v>
      </c>
      <c r="C1019" s="68" t="s">
        <v>1668</v>
      </c>
      <c r="D1019" s="30">
        <v>10</v>
      </c>
      <c r="E1019" s="123">
        <v>196.94894999999997</v>
      </c>
      <c r="F1019" s="123">
        <v>42.365699999999997</v>
      </c>
      <c r="G1019" s="30">
        <f t="shared" si="420"/>
        <v>1969.49</v>
      </c>
      <c r="H1019" s="30">
        <f t="shared" si="421"/>
        <v>423.66</v>
      </c>
      <c r="I1019" s="30">
        <f t="shared" si="422"/>
        <v>2393.15</v>
      </c>
      <c r="J1019" s="30">
        <f t="shared" si="423"/>
        <v>598.37</v>
      </c>
      <c r="K1019" s="30">
        <f t="shared" si="424"/>
        <v>2991.52</v>
      </c>
      <c r="L1019" s="71">
        <f t="shared" si="425"/>
        <v>4.371222167457256E-2</v>
      </c>
    </row>
    <row r="1020" spans="1:12" ht="35.1" customHeight="1">
      <c r="A1020" s="259" t="s">
        <v>1301</v>
      </c>
      <c r="B1020" s="189" t="s">
        <v>2581</v>
      </c>
      <c r="C1020" s="68" t="s">
        <v>1668</v>
      </c>
      <c r="D1020" s="30">
        <v>10</v>
      </c>
      <c r="E1020" s="123">
        <v>231.89494999999997</v>
      </c>
      <c r="F1020" s="123">
        <v>49.5261</v>
      </c>
      <c r="G1020" s="30">
        <f t="shared" si="420"/>
        <v>2318.9499999999998</v>
      </c>
      <c r="H1020" s="30">
        <f t="shared" si="421"/>
        <v>495.26</v>
      </c>
      <c r="I1020" s="30">
        <f t="shared" si="422"/>
        <v>2814.21</v>
      </c>
      <c r="J1020" s="30">
        <f t="shared" si="423"/>
        <v>703.64</v>
      </c>
      <c r="K1020" s="30">
        <f t="shared" si="424"/>
        <v>3517.85</v>
      </c>
      <c r="L1020" s="71">
        <f t="shared" si="425"/>
        <v>5.1402978759257867E-2</v>
      </c>
    </row>
    <row r="1021" spans="1:12" ht="35.1" customHeight="1">
      <c r="A1021" s="259" t="s">
        <v>1302</v>
      </c>
      <c r="B1021" s="189" t="s">
        <v>2582</v>
      </c>
      <c r="C1021" s="68" t="s">
        <v>1668</v>
      </c>
      <c r="D1021" s="30">
        <v>10</v>
      </c>
      <c r="E1021" s="123">
        <v>320.40694999999999</v>
      </c>
      <c r="F1021" s="123">
        <v>49.5261</v>
      </c>
      <c r="G1021" s="30">
        <f t="shared" si="420"/>
        <v>3204.07</v>
      </c>
      <c r="H1021" s="30">
        <f t="shared" si="421"/>
        <v>495.26</v>
      </c>
      <c r="I1021" s="30">
        <f t="shared" si="422"/>
        <v>3699.33</v>
      </c>
      <c r="J1021" s="30">
        <f t="shared" si="423"/>
        <v>924.95</v>
      </c>
      <c r="K1021" s="30">
        <f t="shared" si="424"/>
        <v>4624.28</v>
      </c>
      <c r="L1021" s="71">
        <f t="shared" si="425"/>
        <v>6.7570182531051903E-2</v>
      </c>
    </row>
    <row r="1022" spans="1:12" ht="35.1" customHeight="1">
      <c r="A1022" s="259" t="s">
        <v>1303</v>
      </c>
      <c r="B1022" s="189" t="s">
        <v>2583</v>
      </c>
      <c r="C1022" s="68" t="s">
        <v>1668</v>
      </c>
      <c r="D1022" s="30">
        <v>10</v>
      </c>
      <c r="E1022" s="123">
        <v>66.947500000000005</v>
      </c>
      <c r="F1022" s="123">
        <v>32.221800000000002</v>
      </c>
      <c r="G1022" s="30">
        <f t="shared" si="420"/>
        <v>669.48</v>
      </c>
      <c r="H1022" s="30">
        <f t="shared" si="421"/>
        <v>322.22000000000003</v>
      </c>
      <c r="I1022" s="30">
        <f t="shared" si="422"/>
        <v>991.7</v>
      </c>
      <c r="J1022" s="30">
        <f t="shared" si="423"/>
        <v>247.96</v>
      </c>
      <c r="K1022" s="30">
        <f t="shared" si="424"/>
        <v>1239.6600000000001</v>
      </c>
      <c r="L1022" s="71">
        <f t="shared" si="425"/>
        <v>1.8113966385349463E-2</v>
      </c>
    </row>
    <row r="1023" spans="1:12" ht="35.1" customHeight="1">
      <c r="A1023" s="259" t="s">
        <v>1304</v>
      </c>
      <c r="B1023" s="189" t="s">
        <v>2584</v>
      </c>
      <c r="C1023" s="68" t="s">
        <v>1668</v>
      </c>
      <c r="D1023" s="30">
        <v>10</v>
      </c>
      <c r="E1023" s="123">
        <v>139.09894999999997</v>
      </c>
      <c r="F1023" s="123">
        <v>45.945900000000002</v>
      </c>
      <c r="G1023" s="30">
        <f t="shared" si="420"/>
        <v>1390.99</v>
      </c>
      <c r="H1023" s="30">
        <f t="shared" si="421"/>
        <v>459.46</v>
      </c>
      <c r="I1023" s="30">
        <f t="shared" si="422"/>
        <v>1850.45</v>
      </c>
      <c r="J1023" s="30">
        <f t="shared" si="423"/>
        <v>462.67</v>
      </c>
      <c r="K1023" s="30">
        <f t="shared" si="424"/>
        <v>2313.12</v>
      </c>
      <c r="L1023" s="71">
        <f t="shared" si="425"/>
        <v>3.3799411068582953E-2</v>
      </c>
    </row>
    <row r="1024" spans="1:12" ht="35.1" customHeight="1">
      <c r="A1024" s="259" t="s">
        <v>1305</v>
      </c>
      <c r="B1024" s="189" t="s">
        <v>2585</v>
      </c>
      <c r="C1024" s="68" t="s">
        <v>1668</v>
      </c>
      <c r="D1024" s="30">
        <v>10</v>
      </c>
      <c r="E1024" s="123">
        <v>72.266000000000005</v>
      </c>
      <c r="F1024" s="123">
        <v>32.221800000000002</v>
      </c>
      <c r="G1024" s="30">
        <f t="shared" si="420"/>
        <v>722.66</v>
      </c>
      <c r="H1024" s="30">
        <f t="shared" si="421"/>
        <v>322.22000000000003</v>
      </c>
      <c r="I1024" s="30">
        <f t="shared" si="422"/>
        <v>1044.8800000000001</v>
      </c>
      <c r="J1024" s="30">
        <f t="shared" si="423"/>
        <v>261.25</v>
      </c>
      <c r="K1024" s="30">
        <f t="shared" si="424"/>
        <v>1306.1300000000001</v>
      </c>
      <c r="L1024" s="71">
        <f t="shared" si="425"/>
        <v>1.9085228945756493E-2</v>
      </c>
    </row>
    <row r="1025" spans="1:12" ht="35.1" customHeight="1">
      <c r="A1025" s="259" t="s">
        <v>1306</v>
      </c>
      <c r="B1025" s="189" t="s">
        <v>2586</v>
      </c>
      <c r="C1025" s="68" t="s">
        <v>1668</v>
      </c>
      <c r="D1025" s="30">
        <v>10</v>
      </c>
      <c r="E1025" s="123">
        <v>166.38094999999998</v>
      </c>
      <c r="F1025" s="123">
        <v>45.945900000000002</v>
      </c>
      <c r="G1025" s="30">
        <f t="shared" si="420"/>
        <v>1663.81</v>
      </c>
      <c r="H1025" s="30">
        <f t="shared" si="421"/>
        <v>459.46</v>
      </c>
      <c r="I1025" s="30">
        <f t="shared" si="422"/>
        <v>2123.27</v>
      </c>
      <c r="J1025" s="30">
        <f t="shared" si="423"/>
        <v>530.89</v>
      </c>
      <c r="K1025" s="30">
        <f t="shared" si="424"/>
        <v>2654.16</v>
      </c>
      <c r="L1025" s="71">
        <f t="shared" si="425"/>
        <v>3.8782702532419479E-2</v>
      </c>
    </row>
    <row r="1026" spans="1:12" ht="35.1" customHeight="1">
      <c r="A1026" s="259" t="s">
        <v>1307</v>
      </c>
      <c r="B1026" s="189" t="s">
        <v>2587</v>
      </c>
      <c r="C1026" s="68" t="s">
        <v>1668</v>
      </c>
      <c r="D1026" s="30">
        <v>10</v>
      </c>
      <c r="E1026" s="123">
        <v>98.054889089999989</v>
      </c>
      <c r="F1026" s="123">
        <v>35.802</v>
      </c>
      <c r="G1026" s="30">
        <f t="shared" si="420"/>
        <v>980.55</v>
      </c>
      <c r="H1026" s="30">
        <f t="shared" ref="H1026:H1031" si="426">ROUND(D1026*F1026,2)</f>
        <v>358.02</v>
      </c>
      <c r="I1026" s="30">
        <f t="shared" ref="I1026:I1031" si="427">G1026+H1026</f>
        <v>1338.57</v>
      </c>
      <c r="J1026" s="30">
        <f t="shared" si="423"/>
        <v>334.69</v>
      </c>
      <c r="K1026" s="30">
        <f t="shared" ref="K1026:K1031" si="428">I1026+J1026</f>
        <v>1673.26</v>
      </c>
      <c r="L1026" s="71">
        <f t="shared" si="425"/>
        <v>2.4449748635875838E-2</v>
      </c>
    </row>
    <row r="1027" spans="1:12" ht="35.1" customHeight="1">
      <c r="A1027" s="259" t="s">
        <v>1308</v>
      </c>
      <c r="B1027" s="189" t="s">
        <v>2588</v>
      </c>
      <c r="C1027" s="68" t="s">
        <v>1668</v>
      </c>
      <c r="D1027" s="30">
        <v>10</v>
      </c>
      <c r="E1027" s="123">
        <v>186.59894999999995</v>
      </c>
      <c r="F1027" s="123">
        <v>45.945900000000002</v>
      </c>
      <c r="G1027" s="30">
        <f t="shared" si="420"/>
        <v>1865.99</v>
      </c>
      <c r="H1027" s="30">
        <f t="shared" si="426"/>
        <v>459.46</v>
      </c>
      <c r="I1027" s="30">
        <f t="shared" si="427"/>
        <v>2325.4499999999998</v>
      </c>
      <c r="J1027" s="30">
        <f t="shared" si="423"/>
        <v>581.44000000000005</v>
      </c>
      <c r="K1027" s="30">
        <f t="shared" si="428"/>
        <v>2906.89</v>
      </c>
      <c r="L1027" s="71">
        <f t="shared" si="425"/>
        <v>4.2475604396292929E-2</v>
      </c>
    </row>
    <row r="1028" spans="1:12" ht="35.1" customHeight="1">
      <c r="A1028" s="259" t="s">
        <v>1309</v>
      </c>
      <c r="B1028" s="189" t="s">
        <v>2589</v>
      </c>
      <c r="C1028" s="68" t="s">
        <v>1668</v>
      </c>
      <c r="D1028" s="30">
        <v>10</v>
      </c>
      <c r="E1028" s="123">
        <v>235.95494999999997</v>
      </c>
      <c r="F1028" s="123">
        <v>49.5261</v>
      </c>
      <c r="G1028" s="30">
        <f t="shared" si="420"/>
        <v>2359.5500000000002</v>
      </c>
      <c r="H1028" s="30">
        <f t="shared" si="426"/>
        <v>495.26</v>
      </c>
      <c r="I1028" s="30">
        <f t="shared" si="427"/>
        <v>2854.8100000000004</v>
      </c>
      <c r="J1028" s="30">
        <f t="shared" si="423"/>
        <v>713.8</v>
      </c>
      <c r="K1028" s="30">
        <f t="shared" si="428"/>
        <v>3568.6100000000006</v>
      </c>
      <c r="L1028" s="71">
        <f t="shared" si="425"/>
        <v>5.2144686109434811E-2</v>
      </c>
    </row>
    <row r="1029" spans="1:12" ht="35.1" customHeight="1">
      <c r="A1029" s="259" t="s">
        <v>1310</v>
      </c>
      <c r="B1029" s="189" t="s">
        <v>2590</v>
      </c>
      <c r="C1029" s="68" t="s">
        <v>1668</v>
      </c>
      <c r="D1029" s="30">
        <v>10</v>
      </c>
      <c r="E1029" s="123">
        <v>327.04695000000004</v>
      </c>
      <c r="F1029" s="123">
        <v>49.5261</v>
      </c>
      <c r="G1029" s="30">
        <f t="shared" si="420"/>
        <v>3270.47</v>
      </c>
      <c r="H1029" s="30">
        <f t="shared" si="426"/>
        <v>495.26</v>
      </c>
      <c r="I1029" s="30">
        <f t="shared" si="427"/>
        <v>3765.7299999999996</v>
      </c>
      <c r="J1029" s="30">
        <f t="shared" si="423"/>
        <v>941.56</v>
      </c>
      <c r="K1029" s="30">
        <f t="shared" si="428"/>
        <v>4707.2899999999991</v>
      </c>
      <c r="L1029" s="71">
        <f t="shared" si="425"/>
        <v>6.8783128298155666E-2</v>
      </c>
    </row>
    <row r="1030" spans="1:12" ht="30" customHeight="1">
      <c r="A1030" s="259" t="s">
        <v>1375</v>
      </c>
      <c r="B1030" s="189" t="s">
        <v>2591</v>
      </c>
      <c r="C1030" s="68" t="s">
        <v>1668</v>
      </c>
      <c r="D1030" s="30">
        <v>10</v>
      </c>
      <c r="E1030" s="123">
        <v>57.2864</v>
      </c>
      <c r="F1030" s="123">
        <v>32.221800000000002</v>
      </c>
      <c r="G1030" s="30">
        <f t="shared" si="420"/>
        <v>572.86</v>
      </c>
      <c r="H1030" s="30">
        <f t="shared" si="426"/>
        <v>322.22000000000003</v>
      </c>
      <c r="I1030" s="30">
        <f t="shared" si="427"/>
        <v>895.08</v>
      </c>
      <c r="J1030" s="30">
        <f>ROUND($J$17*I1030,2)</f>
        <v>223.8</v>
      </c>
      <c r="K1030" s="30">
        <f t="shared" si="428"/>
        <v>1118.8800000000001</v>
      </c>
      <c r="L1030" s="71">
        <f t="shared" si="425"/>
        <v>1.6349123718793709E-2</v>
      </c>
    </row>
    <row r="1031" spans="1:12" ht="30" customHeight="1">
      <c r="A1031" s="259" t="s">
        <v>1376</v>
      </c>
      <c r="B1031" s="189" t="s">
        <v>2592</v>
      </c>
      <c r="C1031" s="68" t="s">
        <v>1668</v>
      </c>
      <c r="D1031" s="30">
        <v>10</v>
      </c>
      <c r="E1031" s="123">
        <v>36.438400000000001</v>
      </c>
      <c r="F1031" s="123">
        <v>23.868000000000002</v>
      </c>
      <c r="G1031" s="30">
        <f t="shared" si="420"/>
        <v>364.38</v>
      </c>
      <c r="H1031" s="30">
        <f t="shared" si="426"/>
        <v>238.68</v>
      </c>
      <c r="I1031" s="30">
        <f t="shared" si="427"/>
        <v>603.05999999999995</v>
      </c>
      <c r="J1031" s="30">
        <f>ROUND($J$17*I1031,2)</f>
        <v>150.78</v>
      </c>
      <c r="K1031" s="30">
        <f t="shared" si="428"/>
        <v>753.83999999999992</v>
      </c>
      <c r="L1031" s="71">
        <f t="shared" si="425"/>
        <v>1.1015143200500005E-2</v>
      </c>
    </row>
    <row r="1032" spans="1:12" s="29" customFormat="1" ht="30" customHeight="1">
      <c r="A1032" s="264" t="s">
        <v>259</v>
      </c>
      <c r="B1032" s="181" t="s">
        <v>1194</v>
      </c>
      <c r="C1032" s="180"/>
      <c r="D1032" s="180"/>
      <c r="E1032" s="180"/>
      <c r="F1032" s="180"/>
      <c r="G1032" s="182">
        <f t="shared" ref="G1032:L1032" si="429">SUM(G1033:G1095)</f>
        <v>17067.37</v>
      </c>
      <c r="H1032" s="182">
        <f t="shared" si="429"/>
        <v>11934.46</v>
      </c>
      <c r="I1032" s="182">
        <f t="shared" si="429"/>
        <v>29001.829999999994</v>
      </c>
      <c r="J1032" s="183">
        <f t="shared" si="429"/>
        <v>7251.4099999999971</v>
      </c>
      <c r="K1032" s="183">
        <f t="shared" si="429"/>
        <v>36253.24</v>
      </c>
      <c r="L1032" s="354">
        <f t="shared" si="429"/>
        <v>0.52973393569205007</v>
      </c>
    </row>
    <row r="1033" spans="1:12" ht="30" customHeight="1">
      <c r="A1033" s="259" t="s">
        <v>1311</v>
      </c>
      <c r="B1033" s="189" t="s">
        <v>2593</v>
      </c>
      <c r="C1033" s="68" t="s">
        <v>1668</v>
      </c>
      <c r="D1033" s="30">
        <v>100</v>
      </c>
      <c r="E1033" s="123">
        <v>0.42761600000000005</v>
      </c>
      <c r="F1033" s="123">
        <v>4.3045000000000009</v>
      </c>
      <c r="G1033" s="30">
        <f t="shared" ref="G1033:G1095" si="430">ROUND(D1033*E1033,2)</f>
        <v>42.76</v>
      </c>
      <c r="H1033" s="30">
        <f t="shared" ref="H1033:H1051" si="431">ROUND(D1033*F1033,2)</f>
        <v>430.45</v>
      </c>
      <c r="I1033" s="30">
        <f t="shared" ref="I1033:I1051" si="432">G1033+H1033</f>
        <v>473.21</v>
      </c>
      <c r="J1033" s="30">
        <f t="shared" ref="J1033:J1052" si="433">ROUND($J$17*I1033,2)</f>
        <v>118.32</v>
      </c>
      <c r="K1033" s="30">
        <f t="shared" ref="K1033:K1051" si="434">I1033+J1033</f>
        <v>591.53</v>
      </c>
      <c r="L1033" s="71">
        <f t="shared" ref="L1033:L1064" si="435">K1033/$K$1306*100</f>
        <v>8.6434623492939733E-3</v>
      </c>
    </row>
    <row r="1034" spans="1:12" ht="30" customHeight="1">
      <c r="A1034" s="259" t="s">
        <v>1312</v>
      </c>
      <c r="B1034" s="189" t="s">
        <v>2594</v>
      </c>
      <c r="C1034" s="68" t="s">
        <v>1625</v>
      </c>
      <c r="D1034" s="30">
        <v>1</v>
      </c>
      <c r="E1034" s="123">
        <v>15.85</v>
      </c>
      <c r="F1034" s="123">
        <v>23.271300000000004</v>
      </c>
      <c r="G1034" s="30">
        <f t="shared" si="430"/>
        <v>15.85</v>
      </c>
      <c r="H1034" s="30">
        <f t="shared" si="431"/>
        <v>23.27</v>
      </c>
      <c r="I1034" s="30">
        <f t="shared" si="432"/>
        <v>39.119999999999997</v>
      </c>
      <c r="J1034" s="30">
        <f t="shared" si="433"/>
        <v>9.7799999999999994</v>
      </c>
      <c r="K1034" s="30">
        <f t="shared" si="434"/>
        <v>48.9</v>
      </c>
      <c r="L1034" s="71">
        <f t="shared" si="435"/>
        <v>7.145289484565032E-4</v>
      </c>
    </row>
    <row r="1035" spans="1:12" ht="30" customHeight="1">
      <c r="A1035" s="259" t="s">
        <v>1313</v>
      </c>
      <c r="B1035" s="189" t="s">
        <v>2595</v>
      </c>
      <c r="C1035" s="68" t="s">
        <v>1625</v>
      </c>
      <c r="D1035" s="30">
        <v>1</v>
      </c>
      <c r="E1035" s="123">
        <v>22.830939999999998</v>
      </c>
      <c r="F1035" s="123">
        <v>11.709060000000001</v>
      </c>
      <c r="G1035" s="30">
        <f t="shared" si="430"/>
        <v>22.83</v>
      </c>
      <c r="H1035" s="30">
        <f t="shared" si="431"/>
        <v>11.71</v>
      </c>
      <c r="I1035" s="30">
        <f t="shared" si="432"/>
        <v>34.54</v>
      </c>
      <c r="J1035" s="30">
        <f t="shared" si="433"/>
        <v>8.64</v>
      </c>
      <c r="K1035" s="30">
        <f t="shared" si="434"/>
        <v>43.18</v>
      </c>
      <c r="L1035" s="71">
        <f t="shared" si="435"/>
        <v>6.3094805714420873E-4</v>
      </c>
    </row>
    <row r="1036" spans="1:12" ht="30" customHeight="1">
      <c r="A1036" s="259" t="s">
        <v>1314</v>
      </c>
      <c r="B1036" s="189" t="s">
        <v>2596</v>
      </c>
      <c r="C1036" s="68" t="s">
        <v>1625</v>
      </c>
      <c r="D1036" s="30">
        <v>1</v>
      </c>
      <c r="E1036" s="123">
        <v>32.57</v>
      </c>
      <c r="F1036" s="123">
        <v>1.90944</v>
      </c>
      <c r="G1036" s="30">
        <f t="shared" si="430"/>
        <v>32.57</v>
      </c>
      <c r="H1036" s="30">
        <f t="shared" si="431"/>
        <v>1.91</v>
      </c>
      <c r="I1036" s="30">
        <f t="shared" si="432"/>
        <v>34.479999999999997</v>
      </c>
      <c r="J1036" s="30">
        <f t="shared" si="433"/>
        <v>8.6199999999999992</v>
      </c>
      <c r="K1036" s="30">
        <f t="shared" si="434"/>
        <v>43.099999999999994</v>
      </c>
      <c r="L1036" s="71">
        <f t="shared" si="435"/>
        <v>6.2977909362935136E-4</v>
      </c>
    </row>
    <row r="1037" spans="1:12" ht="30" customHeight="1">
      <c r="A1037" s="259" t="s">
        <v>1315</v>
      </c>
      <c r="B1037" s="189" t="s">
        <v>2597</v>
      </c>
      <c r="C1037" s="68" t="s">
        <v>1625</v>
      </c>
      <c r="D1037" s="30">
        <v>1</v>
      </c>
      <c r="E1037" s="123">
        <v>64.010000000000005</v>
      </c>
      <c r="F1037" s="123">
        <v>1.90944</v>
      </c>
      <c r="G1037" s="30">
        <f t="shared" si="430"/>
        <v>64.010000000000005</v>
      </c>
      <c r="H1037" s="30">
        <f t="shared" si="431"/>
        <v>1.91</v>
      </c>
      <c r="I1037" s="30">
        <f t="shared" si="432"/>
        <v>65.92</v>
      </c>
      <c r="J1037" s="30">
        <f t="shared" si="433"/>
        <v>16.48</v>
      </c>
      <c r="K1037" s="30">
        <f t="shared" si="434"/>
        <v>82.4</v>
      </c>
      <c r="L1037" s="71">
        <f t="shared" si="435"/>
        <v>1.204032420302983E-3</v>
      </c>
    </row>
    <row r="1038" spans="1:12" ht="30" customHeight="1">
      <c r="A1038" s="259" t="s">
        <v>1316</v>
      </c>
      <c r="B1038" s="189" t="s">
        <v>2598</v>
      </c>
      <c r="C1038" s="68" t="s">
        <v>1625</v>
      </c>
      <c r="D1038" s="30">
        <v>1</v>
      </c>
      <c r="E1038" s="123">
        <v>426.66215999999997</v>
      </c>
      <c r="F1038" s="123">
        <v>54.897840000000002</v>
      </c>
      <c r="G1038" s="30">
        <f t="shared" si="430"/>
        <v>426.66</v>
      </c>
      <c r="H1038" s="30">
        <f t="shared" si="431"/>
        <v>54.9</v>
      </c>
      <c r="I1038" s="30">
        <f t="shared" si="432"/>
        <v>481.56</v>
      </c>
      <c r="J1038" s="30">
        <f t="shared" si="433"/>
        <v>120.41</v>
      </c>
      <c r="K1038" s="30">
        <f t="shared" si="434"/>
        <v>601.97</v>
      </c>
      <c r="L1038" s="71">
        <f t="shared" si="435"/>
        <v>8.7960120879828473E-3</v>
      </c>
    </row>
    <row r="1039" spans="1:12" ht="30" customHeight="1">
      <c r="A1039" s="259" t="s">
        <v>1317</v>
      </c>
      <c r="B1039" s="189" t="s">
        <v>2599</v>
      </c>
      <c r="C1039" s="68" t="s">
        <v>1625</v>
      </c>
      <c r="D1039" s="30">
        <v>1</v>
      </c>
      <c r="E1039" s="123">
        <v>3.3891939999999998</v>
      </c>
      <c r="F1039" s="123">
        <v>13.240805999999999</v>
      </c>
      <c r="G1039" s="30">
        <f t="shared" si="430"/>
        <v>3.39</v>
      </c>
      <c r="H1039" s="30">
        <f t="shared" si="431"/>
        <v>13.24</v>
      </c>
      <c r="I1039" s="30">
        <f t="shared" si="432"/>
        <v>16.63</v>
      </c>
      <c r="J1039" s="30">
        <f t="shared" si="433"/>
        <v>4.16</v>
      </c>
      <c r="K1039" s="30">
        <f t="shared" si="434"/>
        <v>20.79</v>
      </c>
      <c r="L1039" s="71">
        <f t="shared" si="435"/>
        <v>3.0378439342353169E-4</v>
      </c>
    </row>
    <row r="1040" spans="1:12" ht="30" customHeight="1">
      <c r="A1040" s="259" t="s">
        <v>1318</v>
      </c>
      <c r="B1040" s="189" t="s">
        <v>2600</v>
      </c>
      <c r="C1040" s="68" t="s">
        <v>1625</v>
      </c>
      <c r="D1040" s="30">
        <v>1</v>
      </c>
      <c r="E1040" s="123">
        <v>2.1212480000000014</v>
      </c>
      <c r="F1040" s="123">
        <v>32.998751999999996</v>
      </c>
      <c r="G1040" s="30">
        <f t="shared" si="430"/>
        <v>2.12</v>
      </c>
      <c r="H1040" s="30">
        <f t="shared" si="431"/>
        <v>33</v>
      </c>
      <c r="I1040" s="30">
        <f t="shared" si="432"/>
        <v>35.119999999999997</v>
      </c>
      <c r="J1040" s="30">
        <f t="shared" si="433"/>
        <v>8.7799999999999994</v>
      </c>
      <c r="K1040" s="30">
        <f t="shared" si="434"/>
        <v>43.9</v>
      </c>
      <c r="L1040" s="71">
        <f t="shared" si="435"/>
        <v>6.4146872877792404E-4</v>
      </c>
    </row>
    <row r="1041" spans="1:12" ht="30" customHeight="1">
      <c r="A1041" s="259" t="s">
        <v>1319</v>
      </c>
      <c r="B1041" s="189" t="s">
        <v>2601</v>
      </c>
      <c r="C1041" s="68" t="s">
        <v>1625</v>
      </c>
      <c r="D1041" s="30">
        <v>1</v>
      </c>
      <c r="E1041" s="123">
        <v>3.5692319999999995</v>
      </c>
      <c r="F1041" s="123">
        <v>33.000768000000001</v>
      </c>
      <c r="G1041" s="30">
        <f t="shared" si="430"/>
        <v>3.57</v>
      </c>
      <c r="H1041" s="30">
        <f t="shared" si="431"/>
        <v>33</v>
      </c>
      <c r="I1041" s="30">
        <f t="shared" si="432"/>
        <v>36.57</v>
      </c>
      <c r="J1041" s="30">
        <f t="shared" si="433"/>
        <v>9.14</v>
      </c>
      <c r="K1041" s="30">
        <f t="shared" si="434"/>
        <v>45.71</v>
      </c>
      <c r="L1041" s="71">
        <f t="shared" si="435"/>
        <v>6.6791652830156976E-4</v>
      </c>
    </row>
    <row r="1042" spans="1:12" ht="30" customHeight="1">
      <c r="A1042" s="259" t="s">
        <v>1320</v>
      </c>
      <c r="B1042" s="189" t="s">
        <v>2602</v>
      </c>
      <c r="C1042" s="68" t="s">
        <v>1625</v>
      </c>
      <c r="D1042" s="30">
        <v>1</v>
      </c>
      <c r="E1042" s="123">
        <v>2.1205859999999994</v>
      </c>
      <c r="F1042" s="123">
        <v>9.9694140000000004</v>
      </c>
      <c r="G1042" s="30">
        <f t="shared" si="430"/>
        <v>2.12</v>
      </c>
      <c r="H1042" s="30">
        <f t="shared" si="431"/>
        <v>9.9700000000000006</v>
      </c>
      <c r="I1042" s="30">
        <f t="shared" si="432"/>
        <v>12.09</v>
      </c>
      <c r="J1042" s="30">
        <f t="shared" si="433"/>
        <v>3.02</v>
      </c>
      <c r="K1042" s="30">
        <f t="shared" si="434"/>
        <v>15.11</v>
      </c>
      <c r="L1042" s="71">
        <f t="shared" si="435"/>
        <v>2.2078798386866591E-4</v>
      </c>
    </row>
    <row r="1043" spans="1:12" ht="30" customHeight="1">
      <c r="A1043" s="259" t="s">
        <v>1321</v>
      </c>
      <c r="B1043" s="189" t="s">
        <v>2603</v>
      </c>
      <c r="C1043" s="68" t="s">
        <v>1625</v>
      </c>
      <c r="D1043" s="30">
        <v>1</v>
      </c>
      <c r="E1043" s="123">
        <v>3.5704980000000006</v>
      </c>
      <c r="F1043" s="123">
        <v>9.9695019999999985</v>
      </c>
      <c r="G1043" s="30">
        <f t="shared" si="430"/>
        <v>3.57</v>
      </c>
      <c r="H1043" s="30">
        <f t="shared" si="431"/>
        <v>9.9700000000000006</v>
      </c>
      <c r="I1043" s="30">
        <f t="shared" si="432"/>
        <v>13.540000000000001</v>
      </c>
      <c r="J1043" s="30">
        <f t="shared" si="433"/>
        <v>3.39</v>
      </c>
      <c r="K1043" s="30">
        <f t="shared" si="434"/>
        <v>16.93</v>
      </c>
      <c r="L1043" s="71">
        <f t="shared" si="435"/>
        <v>2.4738190383166866E-4</v>
      </c>
    </row>
    <row r="1044" spans="1:12" ht="30" customHeight="1">
      <c r="A1044" s="259" t="s">
        <v>1322</v>
      </c>
      <c r="B1044" s="189" t="s">
        <v>2604</v>
      </c>
      <c r="C1044" s="68" t="s">
        <v>1625</v>
      </c>
      <c r="D1044" s="30">
        <v>1</v>
      </c>
      <c r="E1044" s="123">
        <v>2.1193479999999987</v>
      </c>
      <c r="F1044" s="123">
        <v>17.540652000000001</v>
      </c>
      <c r="G1044" s="30">
        <f t="shared" si="430"/>
        <v>2.12</v>
      </c>
      <c r="H1044" s="30">
        <f t="shared" si="431"/>
        <v>17.54</v>
      </c>
      <c r="I1044" s="30">
        <f t="shared" si="432"/>
        <v>19.66</v>
      </c>
      <c r="J1044" s="30">
        <f t="shared" si="433"/>
        <v>4.92</v>
      </c>
      <c r="K1044" s="30">
        <f t="shared" si="434"/>
        <v>24.58</v>
      </c>
      <c r="L1044" s="71">
        <f t="shared" si="435"/>
        <v>3.5916403993989458E-4</v>
      </c>
    </row>
    <row r="1045" spans="1:12" ht="30" customHeight="1">
      <c r="A1045" s="259" t="s">
        <v>1323</v>
      </c>
      <c r="B1045" s="189" t="s">
        <v>2605</v>
      </c>
      <c r="C1045" s="68" t="s">
        <v>1625</v>
      </c>
      <c r="D1045" s="30">
        <v>1</v>
      </c>
      <c r="E1045" s="123">
        <v>3.569701000000002</v>
      </c>
      <c r="F1045" s="123">
        <v>17.540298999999997</v>
      </c>
      <c r="G1045" s="30">
        <f t="shared" si="430"/>
        <v>3.57</v>
      </c>
      <c r="H1045" s="30">
        <f t="shared" si="431"/>
        <v>17.54</v>
      </c>
      <c r="I1045" s="30">
        <f t="shared" si="432"/>
        <v>21.11</v>
      </c>
      <c r="J1045" s="30">
        <f t="shared" si="433"/>
        <v>5.28</v>
      </c>
      <c r="K1045" s="30">
        <f t="shared" si="434"/>
        <v>26.39</v>
      </c>
      <c r="L1045" s="71">
        <f t="shared" si="435"/>
        <v>3.8561183946354024E-4</v>
      </c>
    </row>
    <row r="1046" spans="1:12" ht="30" customHeight="1">
      <c r="A1046" s="259" t="s">
        <v>1324</v>
      </c>
      <c r="B1046" s="189" t="s">
        <v>2606</v>
      </c>
      <c r="C1046" s="68" t="s">
        <v>1625</v>
      </c>
      <c r="D1046" s="30">
        <v>1</v>
      </c>
      <c r="E1046" s="123">
        <v>4.0883040000000008</v>
      </c>
      <c r="F1046" s="123">
        <v>34.191696</v>
      </c>
      <c r="G1046" s="30">
        <f t="shared" si="430"/>
        <v>4.09</v>
      </c>
      <c r="H1046" s="30">
        <f t="shared" si="431"/>
        <v>34.19</v>
      </c>
      <c r="I1046" s="30">
        <f t="shared" si="432"/>
        <v>38.28</v>
      </c>
      <c r="J1046" s="30">
        <f t="shared" si="433"/>
        <v>9.57</v>
      </c>
      <c r="K1046" s="30">
        <f t="shared" si="434"/>
        <v>47.85</v>
      </c>
      <c r="L1046" s="71">
        <f t="shared" si="435"/>
        <v>6.9918630232400152E-4</v>
      </c>
    </row>
    <row r="1047" spans="1:12" ht="30" customHeight="1">
      <c r="A1047" s="259" t="s">
        <v>1325</v>
      </c>
      <c r="B1047" s="189" t="s">
        <v>2607</v>
      </c>
      <c r="C1047" s="68" t="s">
        <v>1625</v>
      </c>
      <c r="D1047" s="30">
        <v>1</v>
      </c>
      <c r="E1047" s="123">
        <v>6.7608450000000033</v>
      </c>
      <c r="F1047" s="123">
        <v>34.189155</v>
      </c>
      <c r="G1047" s="30">
        <f t="shared" si="430"/>
        <v>6.76</v>
      </c>
      <c r="H1047" s="30">
        <f t="shared" si="431"/>
        <v>34.19</v>
      </c>
      <c r="I1047" s="30">
        <f t="shared" si="432"/>
        <v>40.949999999999996</v>
      </c>
      <c r="J1047" s="30">
        <f t="shared" si="433"/>
        <v>10.24</v>
      </c>
      <c r="K1047" s="30">
        <f t="shared" si="434"/>
        <v>51.19</v>
      </c>
      <c r="L1047" s="71">
        <f t="shared" si="435"/>
        <v>7.4799052906929231E-4</v>
      </c>
    </row>
    <row r="1048" spans="1:12" ht="30" customHeight="1">
      <c r="A1048" s="259" t="s">
        <v>1326</v>
      </c>
      <c r="B1048" s="189" t="s">
        <v>2608</v>
      </c>
      <c r="C1048" s="68" t="s">
        <v>1625</v>
      </c>
      <c r="D1048" s="30">
        <v>1</v>
      </c>
      <c r="E1048" s="123">
        <v>4.0895580000000002</v>
      </c>
      <c r="F1048" s="123">
        <v>10.320442</v>
      </c>
      <c r="G1048" s="30">
        <f t="shared" si="430"/>
        <v>4.09</v>
      </c>
      <c r="H1048" s="30">
        <f t="shared" si="431"/>
        <v>10.32</v>
      </c>
      <c r="I1048" s="30">
        <f t="shared" si="432"/>
        <v>14.41</v>
      </c>
      <c r="J1048" s="30">
        <f t="shared" si="433"/>
        <v>3.6</v>
      </c>
      <c r="K1048" s="30">
        <f t="shared" si="434"/>
        <v>18.010000000000002</v>
      </c>
      <c r="L1048" s="71">
        <f t="shared" si="435"/>
        <v>2.6316291128224178E-4</v>
      </c>
    </row>
    <row r="1049" spans="1:12" ht="30" customHeight="1">
      <c r="A1049" s="259" t="s">
        <v>1327</v>
      </c>
      <c r="B1049" s="189" t="s">
        <v>2609</v>
      </c>
      <c r="C1049" s="68" t="s">
        <v>1625</v>
      </c>
      <c r="D1049" s="30">
        <v>1</v>
      </c>
      <c r="E1049" s="123">
        <v>6.7602639999999994</v>
      </c>
      <c r="F1049" s="123">
        <v>10.319735999999999</v>
      </c>
      <c r="G1049" s="30">
        <f t="shared" si="430"/>
        <v>6.76</v>
      </c>
      <c r="H1049" s="30">
        <f t="shared" si="431"/>
        <v>10.32</v>
      </c>
      <c r="I1049" s="30">
        <f t="shared" si="432"/>
        <v>17.079999999999998</v>
      </c>
      <c r="J1049" s="30">
        <f t="shared" si="433"/>
        <v>4.2699999999999996</v>
      </c>
      <c r="K1049" s="30">
        <f t="shared" si="434"/>
        <v>21.349999999999998</v>
      </c>
      <c r="L1049" s="71">
        <f t="shared" si="435"/>
        <v>3.1196713802753256E-4</v>
      </c>
    </row>
    <row r="1050" spans="1:12" ht="30" customHeight="1">
      <c r="A1050" s="259" t="s">
        <v>1328</v>
      </c>
      <c r="B1050" s="189" t="s">
        <v>2610</v>
      </c>
      <c r="C1050" s="68" t="s">
        <v>1625</v>
      </c>
      <c r="D1050" s="30">
        <v>1</v>
      </c>
      <c r="E1050" s="123">
        <v>4.0902150000000006</v>
      </c>
      <c r="F1050" s="123">
        <v>18.199784999999999</v>
      </c>
      <c r="G1050" s="30">
        <f t="shared" si="430"/>
        <v>4.09</v>
      </c>
      <c r="H1050" s="30">
        <f t="shared" si="431"/>
        <v>18.2</v>
      </c>
      <c r="I1050" s="30">
        <f t="shared" si="432"/>
        <v>22.29</v>
      </c>
      <c r="J1050" s="30">
        <f t="shared" si="433"/>
        <v>5.57</v>
      </c>
      <c r="K1050" s="30">
        <f t="shared" si="434"/>
        <v>27.86</v>
      </c>
      <c r="L1050" s="71">
        <f t="shared" si="435"/>
        <v>4.0709154404904247E-4</v>
      </c>
    </row>
    <row r="1051" spans="1:12" ht="30" customHeight="1">
      <c r="A1051" s="259" t="s">
        <v>1329</v>
      </c>
      <c r="B1051" s="189" t="s">
        <v>2611</v>
      </c>
      <c r="C1051" s="68" t="s">
        <v>1625</v>
      </c>
      <c r="D1051" s="30">
        <v>1</v>
      </c>
      <c r="E1051" s="123">
        <v>6.7591680000000025</v>
      </c>
      <c r="F1051" s="123">
        <v>18.200831999999998</v>
      </c>
      <c r="G1051" s="30">
        <f t="shared" si="430"/>
        <v>6.76</v>
      </c>
      <c r="H1051" s="30">
        <f t="shared" si="431"/>
        <v>18.2</v>
      </c>
      <c r="I1051" s="30">
        <f t="shared" si="432"/>
        <v>24.96</v>
      </c>
      <c r="J1051" s="30">
        <f t="shared" si="433"/>
        <v>6.24</v>
      </c>
      <c r="K1051" s="30">
        <f t="shared" si="434"/>
        <v>31.200000000000003</v>
      </c>
      <c r="L1051" s="71">
        <f t="shared" si="435"/>
        <v>4.5589577079433336E-4</v>
      </c>
    </row>
    <row r="1052" spans="1:12" ht="30" customHeight="1">
      <c r="A1052" s="259" t="s">
        <v>1330</v>
      </c>
      <c r="B1052" s="189" t="s">
        <v>2612</v>
      </c>
      <c r="C1052" s="68" t="s">
        <v>1625</v>
      </c>
      <c r="D1052" s="30">
        <v>100</v>
      </c>
      <c r="E1052" s="123">
        <v>30.369999999999997</v>
      </c>
      <c r="F1052" s="123">
        <v>23.868000000000002</v>
      </c>
      <c r="G1052" s="30">
        <f t="shared" si="430"/>
        <v>3037</v>
      </c>
      <c r="H1052" s="30">
        <f t="shared" ref="H1052:H1058" si="436">ROUND(D1052*F1052,2)</f>
        <v>2386.8000000000002</v>
      </c>
      <c r="I1052" s="30">
        <f t="shared" ref="I1052:I1058" si="437">G1052+H1052</f>
        <v>5423.8</v>
      </c>
      <c r="J1052" s="30">
        <f t="shared" si="433"/>
        <v>1356.13</v>
      </c>
      <c r="K1052" s="30">
        <f t="shared" ref="K1052:K1058" si="438">I1052+J1052</f>
        <v>6779.93</v>
      </c>
      <c r="L1052" s="71">
        <f t="shared" si="435"/>
        <v>9.9068635041077699E-2</v>
      </c>
    </row>
    <row r="1053" spans="1:12" ht="30" customHeight="1">
      <c r="A1053" s="259" t="s">
        <v>1331</v>
      </c>
      <c r="B1053" s="189" t="s">
        <v>2613</v>
      </c>
      <c r="C1053" s="68" t="s">
        <v>1625</v>
      </c>
      <c r="D1053" s="30">
        <v>1</v>
      </c>
      <c r="E1053" s="123">
        <v>30.48</v>
      </c>
      <c r="F1053" s="123">
        <v>23.868000000000002</v>
      </c>
      <c r="G1053" s="30">
        <f t="shared" si="430"/>
        <v>30.48</v>
      </c>
      <c r="H1053" s="30">
        <f t="shared" si="436"/>
        <v>23.87</v>
      </c>
      <c r="I1053" s="30">
        <f t="shared" si="437"/>
        <v>54.35</v>
      </c>
      <c r="J1053" s="30">
        <f t="shared" ref="J1053:J1058" si="439">ROUND($J$17*I1053,2)</f>
        <v>13.59</v>
      </c>
      <c r="K1053" s="30">
        <f t="shared" si="438"/>
        <v>67.94</v>
      </c>
      <c r="L1053" s="71">
        <f t="shared" si="435"/>
        <v>9.9274226499253227E-4</v>
      </c>
    </row>
    <row r="1054" spans="1:12" ht="30" customHeight="1">
      <c r="A1054" s="259" t="s">
        <v>1332</v>
      </c>
      <c r="B1054" s="189" t="s">
        <v>2614</v>
      </c>
      <c r="C1054" s="68" t="s">
        <v>1625</v>
      </c>
      <c r="D1054" s="30">
        <v>1000</v>
      </c>
      <c r="E1054" s="123">
        <v>4.3499999999999996</v>
      </c>
      <c r="F1054" s="123">
        <v>3.5801999999999996</v>
      </c>
      <c r="G1054" s="30">
        <f t="shared" si="430"/>
        <v>4350</v>
      </c>
      <c r="H1054" s="30">
        <f>ROUND(D1054*F1054,2)</f>
        <v>3580.2</v>
      </c>
      <c r="I1054" s="30">
        <f>G1054+H1054</f>
        <v>7930.2</v>
      </c>
      <c r="J1054" s="30">
        <f t="shared" si="439"/>
        <v>1982.81</v>
      </c>
      <c r="K1054" s="30">
        <f>I1054+J1054</f>
        <v>9913.01</v>
      </c>
      <c r="L1054" s="71">
        <f t="shared" si="435"/>
        <v>0.1448493376551902</v>
      </c>
    </row>
    <row r="1055" spans="1:12" ht="30" customHeight="1">
      <c r="A1055" s="259" t="s">
        <v>1333</v>
      </c>
      <c r="B1055" s="189" t="s">
        <v>2615</v>
      </c>
      <c r="C1055" s="68" t="s">
        <v>1625</v>
      </c>
      <c r="D1055" s="30">
        <v>1</v>
      </c>
      <c r="E1055" s="123">
        <v>1574.6862599999999</v>
      </c>
      <c r="F1055" s="123">
        <v>43.36374</v>
      </c>
      <c r="G1055" s="30">
        <f t="shared" si="430"/>
        <v>1574.69</v>
      </c>
      <c r="H1055" s="30">
        <f t="shared" si="436"/>
        <v>43.36</v>
      </c>
      <c r="I1055" s="30">
        <f t="shared" si="437"/>
        <v>1618.05</v>
      </c>
      <c r="J1055" s="30">
        <f t="shared" si="439"/>
        <v>404.57</v>
      </c>
      <c r="K1055" s="30">
        <f t="shared" si="438"/>
        <v>2022.62</v>
      </c>
      <c r="L1055" s="71">
        <f t="shared" si="435"/>
        <v>2.9554612305257511E-2</v>
      </c>
    </row>
    <row r="1056" spans="1:12" ht="30" customHeight="1">
      <c r="A1056" s="259" t="s">
        <v>1334</v>
      </c>
      <c r="B1056" s="189" t="s">
        <v>2616</v>
      </c>
      <c r="C1056" s="68" t="s">
        <v>1625</v>
      </c>
      <c r="D1056" s="30">
        <v>1</v>
      </c>
      <c r="E1056" s="123">
        <v>162.79491200000001</v>
      </c>
      <c r="F1056" s="123">
        <v>6.3250880000000009</v>
      </c>
      <c r="G1056" s="30">
        <f t="shared" si="430"/>
        <v>162.79</v>
      </c>
      <c r="H1056" s="30">
        <f t="shared" si="436"/>
        <v>6.33</v>
      </c>
      <c r="I1056" s="30">
        <f t="shared" si="437"/>
        <v>169.12</v>
      </c>
      <c r="J1056" s="30">
        <f t="shared" si="439"/>
        <v>42.29</v>
      </c>
      <c r="K1056" s="30">
        <f t="shared" si="438"/>
        <v>211.41</v>
      </c>
      <c r="L1056" s="71">
        <f t="shared" si="435"/>
        <v>3.0891322084496795E-3</v>
      </c>
    </row>
    <row r="1057" spans="1:12" ht="30" customHeight="1">
      <c r="A1057" s="259" t="s">
        <v>1335</v>
      </c>
      <c r="B1057" s="189" t="s">
        <v>2617</v>
      </c>
      <c r="C1057" s="68" t="s">
        <v>1625</v>
      </c>
      <c r="D1057" s="30">
        <v>1</v>
      </c>
      <c r="E1057" s="123">
        <v>199.87835000000001</v>
      </c>
      <c r="F1057" s="123">
        <v>8.3716500000000007</v>
      </c>
      <c r="G1057" s="30">
        <f t="shared" si="430"/>
        <v>199.88</v>
      </c>
      <c r="H1057" s="30">
        <f t="shared" si="436"/>
        <v>8.3699999999999992</v>
      </c>
      <c r="I1057" s="30">
        <f t="shared" si="437"/>
        <v>208.25</v>
      </c>
      <c r="J1057" s="30">
        <f t="shared" si="439"/>
        <v>52.07</v>
      </c>
      <c r="K1057" s="30">
        <f t="shared" si="438"/>
        <v>260.32</v>
      </c>
      <c r="L1057" s="71">
        <f t="shared" si="435"/>
        <v>3.80380727734554E-3</v>
      </c>
    </row>
    <row r="1058" spans="1:12" ht="30" customHeight="1">
      <c r="A1058" s="259" t="s">
        <v>1336</v>
      </c>
      <c r="B1058" s="189" t="s">
        <v>2618</v>
      </c>
      <c r="C1058" s="68" t="s">
        <v>1625</v>
      </c>
      <c r="D1058" s="30">
        <v>1</v>
      </c>
      <c r="E1058" s="123">
        <v>417.28210000000001</v>
      </c>
      <c r="F1058" s="123">
        <v>15.7179</v>
      </c>
      <c r="G1058" s="30">
        <f t="shared" si="430"/>
        <v>417.28</v>
      </c>
      <c r="H1058" s="30">
        <f t="shared" si="436"/>
        <v>15.72</v>
      </c>
      <c r="I1058" s="30">
        <f t="shared" si="437"/>
        <v>433</v>
      </c>
      <c r="J1058" s="30">
        <f t="shared" si="439"/>
        <v>108.26</v>
      </c>
      <c r="K1058" s="30">
        <f t="shared" si="438"/>
        <v>541.26</v>
      </c>
      <c r="L1058" s="71">
        <f t="shared" si="435"/>
        <v>7.9089149006455403E-3</v>
      </c>
    </row>
    <row r="1059" spans="1:12" ht="35.1" customHeight="1">
      <c r="A1059" s="259" t="s">
        <v>1337</v>
      </c>
      <c r="B1059" s="189" t="s">
        <v>2619</v>
      </c>
      <c r="C1059" s="68" t="s">
        <v>1668</v>
      </c>
      <c r="D1059" s="30">
        <v>1</v>
      </c>
      <c r="E1059" s="123">
        <v>10.6182</v>
      </c>
      <c r="F1059" s="123">
        <v>17.901</v>
      </c>
      <c r="G1059" s="30">
        <f t="shared" si="430"/>
        <v>10.62</v>
      </c>
      <c r="H1059" s="30">
        <f t="shared" ref="H1059:H1075" si="440">ROUND(D1059*F1059,2)</f>
        <v>17.899999999999999</v>
      </c>
      <c r="I1059" s="30">
        <f t="shared" ref="I1059:I1075" si="441">G1059+H1059</f>
        <v>28.519999999999996</v>
      </c>
      <c r="J1059" s="30">
        <f t="shared" ref="J1059:J1070" si="442">ROUND($J$17*I1059,2)</f>
        <v>7.13</v>
      </c>
      <c r="K1059" s="30">
        <f t="shared" ref="K1059:K1075" si="443">I1059+J1059</f>
        <v>35.65</v>
      </c>
      <c r="L1059" s="71">
        <f t="shared" si="435"/>
        <v>5.2091936630826866E-4</v>
      </c>
    </row>
    <row r="1060" spans="1:12" ht="35.1" customHeight="1">
      <c r="A1060" s="259" t="s">
        <v>1338</v>
      </c>
      <c r="B1060" s="189" t="s">
        <v>2620</v>
      </c>
      <c r="C1060" s="68" t="s">
        <v>1668</v>
      </c>
      <c r="D1060" s="30">
        <v>1</v>
      </c>
      <c r="E1060" s="123">
        <v>19.869600000000002</v>
      </c>
      <c r="F1060" s="123">
        <v>17.901</v>
      </c>
      <c r="G1060" s="30">
        <f t="shared" si="430"/>
        <v>19.87</v>
      </c>
      <c r="H1060" s="30">
        <f t="shared" si="440"/>
        <v>17.899999999999999</v>
      </c>
      <c r="I1060" s="30">
        <f t="shared" si="441"/>
        <v>37.769999999999996</v>
      </c>
      <c r="J1060" s="30">
        <f t="shared" si="442"/>
        <v>9.44</v>
      </c>
      <c r="K1060" s="30">
        <f t="shared" si="443"/>
        <v>47.209999999999994</v>
      </c>
      <c r="L1060" s="71">
        <f t="shared" si="435"/>
        <v>6.8983459420514327E-4</v>
      </c>
    </row>
    <row r="1061" spans="1:12" ht="30" customHeight="1">
      <c r="A1061" s="259" t="s">
        <v>1339</v>
      </c>
      <c r="B1061" s="189" t="s">
        <v>2621</v>
      </c>
      <c r="C1061" s="68" t="s">
        <v>1625</v>
      </c>
      <c r="D1061" s="30">
        <v>1</v>
      </c>
      <c r="E1061" s="123">
        <v>39.340000000000003</v>
      </c>
      <c r="F1061" s="123">
        <v>8.9504999999999999</v>
      </c>
      <c r="G1061" s="30">
        <f t="shared" si="430"/>
        <v>39.340000000000003</v>
      </c>
      <c r="H1061" s="30">
        <f t="shared" si="440"/>
        <v>8.9499999999999993</v>
      </c>
      <c r="I1061" s="30">
        <f t="shared" si="441"/>
        <v>48.290000000000006</v>
      </c>
      <c r="J1061" s="30">
        <f t="shared" si="442"/>
        <v>12.07</v>
      </c>
      <c r="K1061" s="30">
        <f t="shared" si="443"/>
        <v>60.360000000000007</v>
      </c>
      <c r="L1061" s="71">
        <f t="shared" si="435"/>
        <v>8.8198297195980638E-4</v>
      </c>
    </row>
    <row r="1062" spans="1:12" ht="30" customHeight="1">
      <c r="A1062" s="259" t="s">
        <v>1340</v>
      </c>
      <c r="B1062" s="189" t="s">
        <v>2622</v>
      </c>
      <c r="C1062" s="68" t="s">
        <v>1625</v>
      </c>
      <c r="D1062" s="30">
        <v>1</v>
      </c>
      <c r="E1062" s="123">
        <v>4.4000000000000004</v>
      </c>
      <c r="F1062" s="123">
        <v>2.9835000000000003</v>
      </c>
      <c r="G1062" s="30">
        <f t="shared" si="430"/>
        <v>4.4000000000000004</v>
      </c>
      <c r="H1062" s="30">
        <f t="shared" si="440"/>
        <v>2.98</v>
      </c>
      <c r="I1062" s="30">
        <f t="shared" si="441"/>
        <v>7.3800000000000008</v>
      </c>
      <c r="J1062" s="30">
        <f t="shared" si="442"/>
        <v>1.85</v>
      </c>
      <c r="K1062" s="30">
        <f t="shared" si="443"/>
        <v>9.23</v>
      </c>
      <c r="L1062" s="71">
        <f t="shared" si="435"/>
        <v>1.3486916552665694E-4</v>
      </c>
    </row>
    <row r="1063" spans="1:12" ht="30" customHeight="1">
      <c r="A1063" s="259" t="s">
        <v>1341</v>
      </c>
      <c r="B1063" s="189" t="s">
        <v>2623</v>
      </c>
      <c r="C1063" s="68" t="s">
        <v>1625</v>
      </c>
      <c r="D1063" s="30">
        <v>1</v>
      </c>
      <c r="E1063" s="123">
        <v>8.9499999999999993</v>
      </c>
      <c r="F1063" s="123">
        <v>2.9835000000000003</v>
      </c>
      <c r="G1063" s="30">
        <f t="shared" si="430"/>
        <v>8.9499999999999993</v>
      </c>
      <c r="H1063" s="30">
        <f t="shared" si="440"/>
        <v>2.98</v>
      </c>
      <c r="I1063" s="30">
        <f t="shared" si="441"/>
        <v>11.93</v>
      </c>
      <c r="J1063" s="30">
        <f t="shared" si="442"/>
        <v>2.98</v>
      </c>
      <c r="K1063" s="30">
        <f t="shared" si="443"/>
        <v>14.91</v>
      </c>
      <c r="L1063" s="71">
        <f t="shared" si="435"/>
        <v>2.1786557508152274E-4</v>
      </c>
    </row>
    <row r="1064" spans="1:12" ht="30" customHeight="1">
      <c r="A1064" s="259" t="s">
        <v>1342</v>
      </c>
      <c r="B1064" s="189" t="s">
        <v>2624</v>
      </c>
      <c r="C1064" s="68" t="s">
        <v>1625</v>
      </c>
      <c r="D1064" s="30">
        <v>1</v>
      </c>
      <c r="E1064" s="123">
        <v>100.13</v>
      </c>
      <c r="F1064" s="123">
        <v>35.802</v>
      </c>
      <c r="G1064" s="30">
        <f t="shared" si="430"/>
        <v>100.13</v>
      </c>
      <c r="H1064" s="30">
        <f t="shared" si="440"/>
        <v>35.799999999999997</v>
      </c>
      <c r="I1064" s="30">
        <f t="shared" si="441"/>
        <v>135.93</v>
      </c>
      <c r="J1064" s="30">
        <f t="shared" si="442"/>
        <v>33.99</v>
      </c>
      <c r="K1064" s="30">
        <f t="shared" si="443"/>
        <v>169.92000000000002</v>
      </c>
      <c r="L1064" s="71">
        <f t="shared" si="435"/>
        <v>2.4828785055568308E-3</v>
      </c>
    </row>
    <row r="1065" spans="1:12" ht="30" customHeight="1">
      <c r="A1065" s="259" t="s">
        <v>1343</v>
      </c>
      <c r="B1065" s="189" t="s">
        <v>2625</v>
      </c>
      <c r="C1065" s="68" t="s">
        <v>1625</v>
      </c>
      <c r="D1065" s="30">
        <v>1</v>
      </c>
      <c r="E1065" s="123">
        <v>5</v>
      </c>
      <c r="F1065" s="123">
        <v>6.0266700000000011</v>
      </c>
      <c r="G1065" s="30">
        <f t="shared" si="430"/>
        <v>5</v>
      </c>
      <c r="H1065" s="30">
        <f t="shared" si="440"/>
        <v>6.03</v>
      </c>
      <c r="I1065" s="30">
        <f t="shared" si="441"/>
        <v>11.030000000000001</v>
      </c>
      <c r="J1065" s="30">
        <f t="shared" si="442"/>
        <v>2.76</v>
      </c>
      <c r="K1065" s="30">
        <f t="shared" si="443"/>
        <v>13.790000000000001</v>
      </c>
      <c r="L1065" s="71">
        <f t="shared" ref="L1065:L1095" si="444">K1065/$K$1306*100</f>
        <v>2.0150008587352104E-4</v>
      </c>
    </row>
    <row r="1066" spans="1:12" ht="30" customHeight="1">
      <c r="A1066" s="259" t="s">
        <v>1344</v>
      </c>
      <c r="B1066" s="189" t="s">
        <v>2626</v>
      </c>
      <c r="C1066" s="68" t="s">
        <v>1625</v>
      </c>
      <c r="D1066" s="30">
        <v>1</v>
      </c>
      <c r="E1066" s="123">
        <v>14.5</v>
      </c>
      <c r="F1066" s="123">
        <v>23.868000000000002</v>
      </c>
      <c r="G1066" s="30">
        <f t="shared" si="430"/>
        <v>14.5</v>
      </c>
      <c r="H1066" s="30">
        <f t="shared" si="440"/>
        <v>23.87</v>
      </c>
      <c r="I1066" s="30">
        <f t="shared" si="441"/>
        <v>38.370000000000005</v>
      </c>
      <c r="J1066" s="30">
        <f t="shared" si="442"/>
        <v>9.59</v>
      </c>
      <c r="K1066" s="30">
        <f t="shared" si="443"/>
        <v>47.960000000000008</v>
      </c>
      <c r="L1066" s="71">
        <f t="shared" si="444"/>
        <v>7.0079362715693035E-4</v>
      </c>
    </row>
    <row r="1067" spans="1:12" ht="30" customHeight="1">
      <c r="A1067" s="259" t="s">
        <v>1345</v>
      </c>
      <c r="B1067" s="189" t="s">
        <v>2627</v>
      </c>
      <c r="C1067" s="68" t="s">
        <v>1625</v>
      </c>
      <c r="D1067" s="30">
        <v>1</v>
      </c>
      <c r="E1067" s="123">
        <v>20.25</v>
      </c>
      <c r="F1067" s="123">
        <v>23.868000000000002</v>
      </c>
      <c r="G1067" s="30">
        <f t="shared" si="430"/>
        <v>20.25</v>
      </c>
      <c r="H1067" s="30">
        <f t="shared" si="440"/>
        <v>23.87</v>
      </c>
      <c r="I1067" s="30">
        <f t="shared" si="441"/>
        <v>44.120000000000005</v>
      </c>
      <c r="J1067" s="30">
        <f t="shared" si="442"/>
        <v>11.03</v>
      </c>
      <c r="K1067" s="30">
        <f t="shared" si="443"/>
        <v>55.150000000000006</v>
      </c>
      <c r="L1067" s="71">
        <f t="shared" si="444"/>
        <v>8.0585422305472698E-4</v>
      </c>
    </row>
    <row r="1068" spans="1:12" ht="30" customHeight="1">
      <c r="A1068" s="259" t="s">
        <v>1346</v>
      </c>
      <c r="B1068" s="189" t="s">
        <v>2628</v>
      </c>
      <c r="C1068" s="68" t="s">
        <v>1625</v>
      </c>
      <c r="D1068" s="30">
        <v>1</v>
      </c>
      <c r="E1068" s="123">
        <v>177.97</v>
      </c>
      <c r="F1068" s="123">
        <v>10.740600000000001</v>
      </c>
      <c r="G1068" s="30">
        <f t="shared" si="430"/>
        <v>177.97</v>
      </c>
      <c r="H1068" s="30">
        <f t="shared" si="440"/>
        <v>10.74</v>
      </c>
      <c r="I1068" s="30">
        <f t="shared" si="441"/>
        <v>188.71</v>
      </c>
      <c r="J1068" s="30">
        <f t="shared" si="442"/>
        <v>47.18</v>
      </c>
      <c r="K1068" s="30">
        <f t="shared" si="443"/>
        <v>235.89000000000001</v>
      </c>
      <c r="L1068" s="71">
        <f t="shared" si="444"/>
        <v>3.4468350439960027E-3</v>
      </c>
    </row>
    <row r="1069" spans="1:12" ht="30" customHeight="1">
      <c r="A1069" s="259" t="s">
        <v>1347</v>
      </c>
      <c r="B1069" s="189" t="s">
        <v>2629</v>
      </c>
      <c r="C1069" s="68" t="s">
        <v>1625</v>
      </c>
      <c r="D1069" s="30">
        <v>1</v>
      </c>
      <c r="E1069" s="123">
        <v>309</v>
      </c>
      <c r="F1069" s="123">
        <v>595.88697999999999</v>
      </c>
      <c r="G1069" s="30">
        <f t="shared" si="430"/>
        <v>309</v>
      </c>
      <c r="H1069" s="30">
        <f t="shared" si="440"/>
        <v>595.89</v>
      </c>
      <c r="I1069" s="30">
        <f t="shared" si="441"/>
        <v>904.89</v>
      </c>
      <c r="J1069" s="30">
        <f t="shared" si="442"/>
        <v>226.25</v>
      </c>
      <c r="K1069" s="30">
        <f t="shared" si="443"/>
        <v>1131.1399999999999</v>
      </c>
      <c r="L1069" s="71">
        <f t="shared" si="444"/>
        <v>1.6528267377445578E-2</v>
      </c>
    </row>
    <row r="1070" spans="1:12" ht="30" customHeight="1">
      <c r="A1070" s="259" t="s">
        <v>1348</v>
      </c>
      <c r="B1070" s="189" t="s">
        <v>2630</v>
      </c>
      <c r="C1070" s="68" t="s">
        <v>1668</v>
      </c>
      <c r="D1070" s="30">
        <v>1</v>
      </c>
      <c r="E1070" s="123">
        <v>25.5</v>
      </c>
      <c r="F1070" s="123">
        <v>5.4896399999999996</v>
      </c>
      <c r="G1070" s="30">
        <f t="shared" si="430"/>
        <v>25.5</v>
      </c>
      <c r="H1070" s="30">
        <f t="shared" si="440"/>
        <v>5.49</v>
      </c>
      <c r="I1070" s="30">
        <f t="shared" si="441"/>
        <v>30.990000000000002</v>
      </c>
      <c r="J1070" s="30">
        <f t="shared" si="442"/>
        <v>7.75</v>
      </c>
      <c r="K1070" s="30">
        <f t="shared" si="443"/>
        <v>38.74</v>
      </c>
      <c r="L1070" s="71">
        <f t="shared" si="444"/>
        <v>5.6607058206963057E-4</v>
      </c>
    </row>
    <row r="1071" spans="1:12" ht="30" customHeight="1">
      <c r="A1071" s="259" t="s">
        <v>1349</v>
      </c>
      <c r="B1071" s="189" t="s">
        <v>2631</v>
      </c>
      <c r="C1071" s="68" t="s">
        <v>1625</v>
      </c>
      <c r="D1071" s="30">
        <v>1</v>
      </c>
      <c r="E1071" s="123">
        <v>15</v>
      </c>
      <c r="F1071" s="123">
        <v>10.740600000000001</v>
      </c>
      <c r="G1071" s="30">
        <f t="shared" si="430"/>
        <v>15</v>
      </c>
      <c r="H1071" s="30">
        <f t="shared" si="440"/>
        <v>10.74</v>
      </c>
      <c r="I1071" s="30">
        <f t="shared" si="441"/>
        <v>25.740000000000002</v>
      </c>
      <c r="J1071" s="30">
        <f t="shared" ref="J1071:J1083" si="445">ROUND($J$17*I1071,2)</f>
        <v>6.44</v>
      </c>
      <c r="K1071" s="30">
        <f t="shared" si="443"/>
        <v>32.18</v>
      </c>
      <c r="L1071" s="71">
        <f t="shared" si="444"/>
        <v>4.7021557385133473E-4</v>
      </c>
    </row>
    <row r="1072" spans="1:12" ht="30" customHeight="1">
      <c r="A1072" s="259" t="s">
        <v>1350</v>
      </c>
      <c r="B1072" s="189" t="s">
        <v>2632</v>
      </c>
      <c r="C1072" s="68" t="s">
        <v>1625</v>
      </c>
      <c r="D1072" s="30">
        <v>1</v>
      </c>
      <c r="E1072" s="123">
        <v>1681.16</v>
      </c>
      <c r="F1072" s="123">
        <v>298.35000000000002</v>
      </c>
      <c r="G1072" s="30">
        <f t="shared" si="430"/>
        <v>1681.16</v>
      </c>
      <c r="H1072" s="30">
        <f t="shared" si="440"/>
        <v>298.35000000000002</v>
      </c>
      <c r="I1072" s="30">
        <f t="shared" si="441"/>
        <v>1979.5100000000002</v>
      </c>
      <c r="J1072" s="30">
        <f t="shared" si="445"/>
        <v>494.94</v>
      </c>
      <c r="K1072" s="30">
        <f t="shared" si="443"/>
        <v>2474.4500000000003</v>
      </c>
      <c r="L1072" s="71">
        <f t="shared" si="444"/>
        <v>3.6156772116731989E-2</v>
      </c>
    </row>
    <row r="1073" spans="1:12" ht="30" customHeight="1">
      <c r="A1073" s="259" t="s">
        <v>1351</v>
      </c>
      <c r="B1073" s="189" t="s">
        <v>2633</v>
      </c>
      <c r="C1073" s="68" t="s">
        <v>1625</v>
      </c>
      <c r="D1073" s="30">
        <v>1</v>
      </c>
      <c r="E1073" s="123">
        <v>6.79</v>
      </c>
      <c r="F1073" s="123">
        <v>8.9504999999999999</v>
      </c>
      <c r="G1073" s="30">
        <f t="shared" si="430"/>
        <v>6.79</v>
      </c>
      <c r="H1073" s="30">
        <f t="shared" si="440"/>
        <v>8.9499999999999993</v>
      </c>
      <c r="I1073" s="30">
        <f t="shared" si="441"/>
        <v>15.739999999999998</v>
      </c>
      <c r="J1073" s="30">
        <f t="shared" si="445"/>
        <v>3.94</v>
      </c>
      <c r="K1073" s="30">
        <f t="shared" si="443"/>
        <v>19.68</v>
      </c>
      <c r="L1073" s="71">
        <f t="shared" si="444"/>
        <v>2.8756502465488712E-4</v>
      </c>
    </row>
    <row r="1074" spans="1:12" ht="30" customHeight="1">
      <c r="A1074" s="259" t="s">
        <v>1352</v>
      </c>
      <c r="B1074" s="189" t="s">
        <v>2634</v>
      </c>
      <c r="C1074" s="68" t="s">
        <v>1625</v>
      </c>
      <c r="D1074" s="30">
        <v>1</v>
      </c>
      <c r="E1074" s="123">
        <v>7.99</v>
      </c>
      <c r="F1074" s="123">
        <v>8.9504999999999999</v>
      </c>
      <c r="G1074" s="30">
        <f t="shared" si="430"/>
        <v>7.99</v>
      </c>
      <c r="H1074" s="30">
        <f t="shared" si="440"/>
        <v>8.9499999999999993</v>
      </c>
      <c r="I1074" s="30">
        <f t="shared" si="441"/>
        <v>16.939999999999998</v>
      </c>
      <c r="J1074" s="30">
        <f t="shared" si="445"/>
        <v>4.24</v>
      </c>
      <c r="K1074" s="30">
        <f t="shared" si="443"/>
        <v>21.18</v>
      </c>
      <c r="L1074" s="71">
        <f t="shared" si="444"/>
        <v>3.0948309055846089E-4</v>
      </c>
    </row>
    <row r="1075" spans="1:12" ht="30" customHeight="1">
      <c r="A1075" s="259" t="s">
        <v>1353</v>
      </c>
      <c r="B1075" s="189" t="s">
        <v>2635</v>
      </c>
      <c r="C1075" s="68" t="s">
        <v>1625</v>
      </c>
      <c r="D1075" s="30">
        <v>100</v>
      </c>
      <c r="E1075" s="123">
        <v>31.488999999999997</v>
      </c>
      <c r="F1075" s="123">
        <v>37.168000000000006</v>
      </c>
      <c r="G1075" s="30">
        <f t="shared" si="430"/>
        <v>3148.9</v>
      </c>
      <c r="H1075" s="30">
        <f t="shared" si="440"/>
        <v>3716.8</v>
      </c>
      <c r="I1075" s="30">
        <f t="shared" si="441"/>
        <v>6865.7000000000007</v>
      </c>
      <c r="J1075" s="30">
        <f t="shared" si="445"/>
        <v>1716.65</v>
      </c>
      <c r="K1075" s="30">
        <f t="shared" si="443"/>
        <v>8582.35</v>
      </c>
      <c r="L1075" s="71">
        <f t="shared" si="444"/>
        <v>0.12540567527169058</v>
      </c>
    </row>
    <row r="1076" spans="1:12" ht="30" customHeight="1">
      <c r="A1076" s="259" t="s">
        <v>1354</v>
      </c>
      <c r="B1076" s="189" t="s">
        <v>2636</v>
      </c>
      <c r="C1076" s="68" t="s">
        <v>1625</v>
      </c>
      <c r="D1076" s="30">
        <v>1</v>
      </c>
      <c r="E1076" s="123">
        <v>491.28</v>
      </c>
      <c r="F1076" s="123">
        <v>68.620499999999993</v>
      </c>
      <c r="G1076" s="30">
        <f t="shared" si="430"/>
        <v>491.28</v>
      </c>
      <c r="H1076" s="30">
        <f t="shared" ref="H1076:H1095" si="446">ROUND(D1076*F1076,2)</f>
        <v>68.62</v>
      </c>
      <c r="I1076" s="30">
        <f t="shared" ref="I1076:I1095" si="447">G1076+H1076</f>
        <v>559.9</v>
      </c>
      <c r="J1076" s="30">
        <f t="shared" si="445"/>
        <v>139.99</v>
      </c>
      <c r="K1076" s="30">
        <f t="shared" ref="K1076:K1095" si="448">I1076+J1076</f>
        <v>699.89</v>
      </c>
      <c r="L1076" s="71">
        <f t="shared" si="444"/>
        <v>1.0226823430168138E-2</v>
      </c>
    </row>
    <row r="1077" spans="1:12" ht="30" customHeight="1">
      <c r="A1077" s="259" t="s">
        <v>1355</v>
      </c>
      <c r="B1077" s="189" t="s">
        <v>2637</v>
      </c>
      <c r="C1077" s="68" t="s">
        <v>1625</v>
      </c>
      <c r="D1077" s="30">
        <v>1</v>
      </c>
      <c r="E1077" s="123">
        <v>29.420048000000001</v>
      </c>
      <c r="F1077" s="123">
        <v>0.85995200000000005</v>
      </c>
      <c r="G1077" s="30">
        <f t="shared" si="430"/>
        <v>29.42</v>
      </c>
      <c r="H1077" s="30">
        <f t="shared" si="446"/>
        <v>0.86</v>
      </c>
      <c r="I1077" s="30">
        <f t="shared" si="447"/>
        <v>30.28</v>
      </c>
      <c r="J1077" s="30">
        <f t="shared" si="445"/>
        <v>7.57</v>
      </c>
      <c r="K1077" s="30">
        <f t="shared" si="448"/>
        <v>37.85</v>
      </c>
      <c r="L1077" s="71">
        <f t="shared" si="444"/>
        <v>5.5306586296684343E-4</v>
      </c>
    </row>
    <row r="1078" spans="1:12" ht="30" customHeight="1">
      <c r="A1078" s="259" t="s">
        <v>1356</v>
      </c>
      <c r="B1078" s="189" t="s">
        <v>2638</v>
      </c>
      <c r="C1078" s="68" t="s">
        <v>1625</v>
      </c>
      <c r="D1078" s="30">
        <v>1</v>
      </c>
      <c r="E1078" s="123">
        <v>64.717061999999999</v>
      </c>
      <c r="F1078" s="123">
        <v>26.062938000000003</v>
      </c>
      <c r="G1078" s="30">
        <f t="shared" si="430"/>
        <v>64.72</v>
      </c>
      <c r="H1078" s="30">
        <f t="shared" si="446"/>
        <v>26.06</v>
      </c>
      <c r="I1078" s="30">
        <f t="shared" si="447"/>
        <v>90.78</v>
      </c>
      <c r="J1078" s="30">
        <f t="shared" si="445"/>
        <v>22.7</v>
      </c>
      <c r="K1078" s="30">
        <f t="shared" si="448"/>
        <v>113.48</v>
      </c>
      <c r="L1078" s="71">
        <f t="shared" si="444"/>
        <v>1.6581747458250303E-3</v>
      </c>
    </row>
    <row r="1079" spans="1:12" ht="30" customHeight="1">
      <c r="A1079" s="259" t="s">
        <v>1357</v>
      </c>
      <c r="B1079" s="189" t="s">
        <v>2639</v>
      </c>
      <c r="C1079" s="68" t="s">
        <v>1625</v>
      </c>
      <c r="D1079" s="30">
        <v>1</v>
      </c>
      <c r="E1079" s="123">
        <v>45.047340000000005</v>
      </c>
      <c r="F1079" s="123">
        <v>19.12266</v>
      </c>
      <c r="G1079" s="30">
        <f t="shared" si="430"/>
        <v>45.05</v>
      </c>
      <c r="H1079" s="30">
        <f t="shared" si="446"/>
        <v>19.12</v>
      </c>
      <c r="I1079" s="30">
        <f t="shared" si="447"/>
        <v>64.17</v>
      </c>
      <c r="J1079" s="30">
        <f t="shared" si="445"/>
        <v>16.04</v>
      </c>
      <c r="K1079" s="30">
        <f t="shared" si="448"/>
        <v>80.210000000000008</v>
      </c>
      <c r="L1079" s="71">
        <f t="shared" si="444"/>
        <v>1.1720320440837654E-3</v>
      </c>
    </row>
    <row r="1080" spans="1:12" ht="30" customHeight="1">
      <c r="A1080" s="259" t="s">
        <v>1358</v>
      </c>
      <c r="B1080" s="189" t="s">
        <v>2640</v>
      </c>
      <c r="C1080" s="68" t="s">
        <v>1625</v>
      </c>
      <c r="D1080" s="30">
        <v>1</v>
      </c>
      <c r="E1080" s="123">
        <v>6.6899999999999995</v>
      </c>
      <c r="F1080" s="123">
        <v>11.15</v>
      </c>
      <c r="G1080" s="30">
        <f t="shared" si="430"/>
        <v>6.69</v>
      </c>
      <c r="H1080" s="30">
        <f t="shared" si="446"/>
        <v>11.15</v>
      </c>
      <c r="I1080" s="30">
        <f t="shared" si="447"/>
        <v>17.84</v>
      </c>
      <c r="J1080" s="30">
        <f t="shared" si="445"/>
        <v>4.46</v>
      </c>
      <c r="K1080" s="30">
        <f t="shared" si="448"/>
        <v>22.3</v>
      </c>
      <c r="L1080" s="71">
        <f t="shared" si="444"/>
        <v>3.258485797664626E-4</v>
      </c>
    </row>
    <row r="1081" spans="1:12" ht="30" customHeight="1">
      <c r="A1081" s="259" t="s">
        <v>1359</v>
      </c>
      <c r="B1081" s="189" t="s">
        <v>2641</v>
      </c>
      <c r="C1081" s="68" t="s">
        <v>1625</v>
      </c>
      <c r="D1081" s="30">
        <v>1</v>
      </c>
      <c r="E1081" s="123">
        <v>6.6903039999999994</v>
      </c>
      <c r="F1081" s="123">
        <v>7.6296960000000009</v>
      </c>
      <c r="G1081" s="30">
        <f t="shared" si="430"/>
        <v>6.69</v>
      </c>
      <c r="H1081" s="30">
        <f t="shared" si="446"/>
        <v>7.63</v>
      </c>
      <c r="I1081" s="30">
        <f t="shared" si="447"/>
        <v>14.32</v>
      </c>
      <c r="J1081" s="30">
        <f t="shared" si="445"/>
        <v>3.58</v>
      </c>
      <c r="K1081" s="30">
        <f t="shared" si="448"/>
        <v>17.899999999999999</v>
      </c>
      <c r="L1081" s="71">
        <f t="shared" si="444"/>
        <v>2.6155558644931301E-4</v>
      </c>
    </row>
    <row r="1082" spans="1:12" ht="30" customHeight="1">
      <c r="A1082" s="259" t="s">
        <v>1360</v>
      </c>
      <c r="B1082" s="189" t="s">
        <v>2642</v>
      </c>
      <c r="C1082" s="68" t="s">
        <v>1625</v>
      </c>
      <c r="D1082" s="30">
        <v>1</v>
      </c>
      <c r="E1082" s="123">
        <v>1.96</v>
      </c>
      <c r="F1082" s="123">
        <v>2.6851500000000001</v>
      </c>
      <c r="G1082" s="30">
        <f t="shared" si="430"/>
        <v>1.96</v>
      </c>
      <c r="H1082" s="30">
        <f t="shared" si="446"/>
        <v>2.69</v>
      </c>
      <c r="I1082" s="30">
        <f t="shared" si="447"/>
        <v>4.6500000000000004</v>
      </c>
      <c r="J1082" s="30">
        <f t="shared" si="445"/>
        <v>1.1599999999999999</v>
      </c>
      <c r="K1082" s="30">
        <f t="shared" si="448"/>
        <v>5.8100000000000005</v>
      </c>
      <c r="L1082" s="71">
        <f t="shared" si="444"/>
        <v>8.4895975266508874E-5</v>
      </c>
    </row>
    <row r="1083" spans="1:12" ht="30" customHeight="1">
      <c r="A1083" s="259" t="s">
        <v>1361</v>
      </c>
      <c r="B1083" s="189" t="s">
        <v>2643</v>
      </c>
      <c r="C1083" s="68" t="s">
        <v>1625</v>
      </c>
      <c r="D1083" s="30">
        <v>1</v>
      </c>
      <c r="E1083" s="123">
        <v>13.63</v>
      </c>
      <c r="F1083" s="123">
        <v>4.7736000000000001</v>
      </c>
      <c r="G1083" s="30">
        <f t="shared" si="430"/>
        <v>13.63</v>
      </c>
      <c r="H1083" s="30">
        <f t="shared" si="446"/>
        <v>4.7699999999999996</v>
      </c>
      <c r="I1083" s="30">
        <f t="shared" si="447"/>
        <v>18.399999999999999</v>
      </c>
      <c r="J1083" s="30">
        <f t="shared" si="445"/>
        <v>4.5999999999999996</v>
      </c>
      <c r="K1083" s="30">
        <f t="shared" si="448"/>
        <v>23</v>
      </c>
      <c r="L1083" s="71">
        <f t="shared" si="444"/>
        <v>3.3607701052146364E-4</v>
      </c>
    </row>
    <row r="1084" spans="1:12" ht="35.1" customHeight="1">
      <c r="A1084" s="259" t="s">
        <v>1362</v>
      </c>
      <c r="B1084" s="189" t="s">
        <v>2644</v>
      </c>
      <c r="C1084" s="68" t="s">
        <v>1625</v>
      </c>
      <c r="D1084" s="30">
        <v>1</v>
      </c>
      <c r="E1084" s="123">
        <v>2.33</v>
      </c>
      <c r="F1084" s="123">
        <v>2.9835000000000003</v>
      </c>
      <c r="G1084" s="30">
        <f t="shared" si="430"/>
        <v>2.33</v>
      </c>
      <c r="H1084" s="30">
        <f t="shared" si="446"/>
        <v>2.98</v>
      </c>
      <c r="I1084" s="30">
        <f t="shared" si="447"/>
        <v>5.3100000000000005</v>
      </c>
      <c r="J1084" s="30">
        <f t="shared" ref="J1084:J1095" si="449">ROUND($J$17*I1084,2)</f>
        <v>1.33</v>
      </c>
      <c r="K1084" s="30">
        <f t="shared" si="448"/>
        <v>6.6400000000000006</v>
      </c>
      <c r="L1084" s="71">
        <f t="shared" si="444"/>
        <v>9.7023971733152992E-5</v>
      </c>
    </row>
    <row r="1085" spans="1:12" ht="35.1" customHeight="1">
      <c r="A1085" s="259" t="s">
        <v>1363</v>
      </c>
      <c r="B1085" s="189" t="s">
        <v>2645</v>
      </c>
      <c r="C1085" s="68" t="s">
        <v>1625</v>
      </c>
      <c r="D1085" s="30">
        <v>1</v>
      </c>
      <c r="E1085" s="123">
        <v>1.17</v>
      </c>
      <c r="F1085" s="123">
        <v>1.7900999999999998</v>
      </c>
      <c r="G1085" s="30">
        <f t="shared" si="430"/>
        <v>1.17</v>
      </c>
      <c r="H1085" s="30">
        <f t="shared" si="446"/>
        <v>1.79</v>
      </c>
      <c r="I1085" s="30">
        <f t="shared" si="447"/>
        <v>2.96</v>
      </c>
      <c r="J1085" s="30">
        <f t="shared" si="449"/>
        <v>0.74</v>
      </c>
      <c r="K1085" s="30">
        <f t="shared" si="448"/>
        <v>3.7</v>
      </c>
      <c r="L1085" s="71">
        <f t="shared" si="444"/>
        <v>5.4064562562148499E-5</v>
      </c>
    </row>
    <row r="1086" spans="1:12" ht="35.1" customHeight="1">
      <c r="A1086" s="259" t="s">
        <v>1364</v>
      </c>
      <c r="B1086" s="189" t="s">
        <v>2646</v>
      </c>
      <c r="C1086" s="68" t="s">
        <v>1625</v>
      </c>
      <c r="D1086" s="30">
        <v>1</v>
      </c>
      <c r="E1086" s="123">
        <v>3.23</v>
      </c>
      <c r="F1086" s="123">
        <v>3.2818500000000004</v>
      </c>
      <c r="G1086" s="30">
        <f t="shared" si="430"/>
        <v>3.23</v>
      </c>
      <c r="H1086" s="30">
        <f t="shared" si="446"/>
        <v>3.28</v>
      </c>
      <c r="I1086" s="30">
        <f t="shared" si="447"/>
        <v>6.51</v>
      </c>
      <c r="J1086" s="30">
        <f t="shared" si="449"/>
        <v>1.63</v>
      </c>
      <c r="K1086" s="30">
        <f t="shared" si="448"/>
        <v>8.14</v>
      </c>
      <c r="L1086" s="71">
        <f t="shared" si="444"/>
        <v>1.1894203763672672E-4</v>
      </c>
    </row>
    <row r="1087" spans="1:12" ht="35.1" customHeight="1">
      <c r="A1087" s="259" t="s">
        <v>1365</v>
      </c>
      <c r="B1087" s="189" t="s">
        <v>2647</v>
      </c>
      <c r="C1087" s="68" t="s">
        <v>1625</v>
      </c>
      <c r="D1087" s="30">
        <v>1</v>
      </c>
      <c r="E1087" s="123">
        <v>3.64</v>
      </c>
      <c r="F1087" s="123">
        <v>3.5801999999999996</v>
      </c>
      <c r="G1087" s="30">
        <f t="shared" si="430"/>
        <v>3.64</v>
      </c>
      <c r="H1087" s="30">
        <f t="shared" si="446"/>
        <v>3.58</v>
      </c>
      <c r="I1087" s="30">
        <f t="shared" si="447"/>
        <v>7.2200000000000006</v>
      </c>
      <c r="J1087" s="30">
        <f t="shared" si="449"/>
        <v>1.81</v>
      </c>
      <c r="K1087" s="30">
        <f t="shared" si="448"/>
        <v>9.0300000000000011</v>
      </c>
      <c r="L1087" s="71">
        <f t="shared" si="444"/>
        <v>1.319467567395138E-4</v>
      </c>
    </row>
    <row r="1088" spans="1:12" ht="35.1" customHeight="1">
      <c r="A1088" s="259" t="s">
        <v>1366</v>
      </c>
      <c r="B1088" s="189" t="s">
        <v>2648</v>
      </c>
      <c r="C1088" s="68" t="s">
        <v>1625</v>
      </c>
      <c r="D1088" s="30">
        <v>1</v>
      </c>
      <c r="E1088" s="123">
        <v>1.52</v>
      </c>
      <c r="F1088" s="123">
        <v>2.0884500000000004</v>
      </c>
      <c r="G1088" s="30">
        <f t="shared" si="430"/>
        <v>1.52</v>
      </c>
      <c r="H1088" s="30">
        <f t="shared" si="446"/>
        <v>2.09</v>
      </c>
      <c r="I1088" s="30">
        <f t="shared" si="447"/>
        <v>3.61</v>
      </c>
      <c r="J1088" s="30">
        <f t="shared" si="449"/>
        <v>0.9</v>
      </c>
      <c r="K1088" s="30">
        <f t="shared" si="448"/>
        <v>4.51</v>
      </c>
      <c r="L1088" s="71">
        <f t="shared" si="444"/>
        <v>6.5900318150078293E-5</v>
      </c>
    </row>
    <row r="1089" spans="1:12" ht="35.1" customHeight="1">
      <c r="A1089" s="259" t="s">
        <v>1367</v>
      </c>
      <c r="B1089" s="189" t="s">
        <v>2649</v>
      </c>
      <c r="C1089" s="68" t="s">
        <v>1625</v>
      </c>
      <c r="D1089" s="30">
        <v>1</v>
      </c>
      <c r="E1089" s="123">
        <v>6.31</v>
      </c>
      <c r="F1089" s="123">
        <v>3.8785500000000002</v>
      </c>
      <c r="G1089" s="30">
        <f t="shared" si="430"/>
        <v>6.31</v>
      </c>
      <c r="H1089" s="30">
        <f t="shared" si="446"/>
        <v>3.88</v>
      </c>
      <c r="I1089" s="30">
        <f t="shared" si="447"/>
        <v>10.19</v>
      </c>
      <c r="J1089" s="30">
        <f t="shared" si="449"/>
        <v>2.5499999999999998</v>
      </c>
      <c r="K1089" s="30">
        <f t="shared" si="448"/>
        <v>12.739999999999998</v>
      </c>
      <c r="L1089" s="71">
        <f t="shared" si="444"/>
        <v>1.861574397410194E-4</v>
      </c>
    </row>
    <row r="1090" spans="1:12" ht="35.1" customHeight="1">
      <c r="A1090" s="259" t="s">
        <v>1368</v>
      </c>
      <c r="B1090" s="189" t="s">
        <v>2650</v>
      </c>
      <c r="C1090" s="68" t="s">
        <v>1625</v>
      </c>
      <c r="D1090" s="30">
        <v>1</v>
      </c>
      <c r="E1090" s="123">
        <v>1.82</v>
      </c>
      <c r="F1090" s="123">
        <v>2.3868</v>
      </c>
      <c r="G1090" s="30">
        <f t="shared" si="430"/>
        <v>1.82</v>
      </c>
      <c r="H1090" s="30">
        <f t="shared" si="446"/>
        <v>2.39</v>
      </c>
      <c r="I1090" s="30">
        <f t="shared" si="447"/>
        <v>4.21</v>
      </c>
      <c r="J1090" s="30">
        <f t="shared" si="449"/>
        <v>1.05</v>
      </c>
      <c r="K1090" s="30">
        <f t="shared" si="448"/>
        <v>5.26</v>
      </c>
      <c r="L1090" s="71">
        <f t="shared" si="444"/>
        <v>7.6859351101865169E-5</v>
      </c>
    </row>
    <row r="1091" spans="1:12" ht="35.1" customHeight="1">
      <c r="A1091" s="259" t="s">
        <v>1369</v>
      </c>
      <c r="B1091" s="189" t="s">
        <v>2651</v>
      </c>
      <c r="C1091" s="68" t="s">
        <v>1625</v>
      </c>
      <c r="D1091" s="30">
        <v>1</v>
      </c>
      <c r="E1091" s="123">
        <v>7.87</v>
      </c>
      <c r="F1091" s="123">
        <v>4.1769000000000007</v>
      </c>
      <c r="G1091" s="30">
        <f t="shared" si="430"/>
        <v>7.87</v>
      </c>
      <c r="H1091" s="30">
        <f t="shared" si="446"/>
        <v>4.18</v>
      </c>
      <c r="I1091" s="30">
        <f t="shared" si="447"/>
        <v>12.05</v>
      </c>
      <c r="J1091" s="30">
        <f t="shared" si="449"/>
        <v>3.01</v>
      </c>
      <c r="K1091" s="30">
        <f t="shared" si="448"/>
        <v>15.06</v>
      </c>
      <c r="L1091" s="71">
        <f t="shared" si="444"/>
        <v>2.2005738167188012E-4</v>
      </c>
    </row>
    <row r="1092" spans="1:12" ht="35.1" customHeight="1">
      <c r="A1092" s="259" t="s">
        <v>1370</v>
      </c>
      <c r="B1092" s="189" t="s">
        <v>2652</v>
      </c>
      <c r="C1092" s="68" t="s">
        <v>1625</v>
      </c>
      <c r="D1092" s="30">
        <v>1</v>
      </c>
      <c r="E1092" s="123">
        <v>9.69</v>
      </c>
      <c r="F1092" s="123">
        <v>4.47525</v>
      </c>
      <c r="G1092" s="30">
        <f t="shared" si="430"/>
        <v>9.69</v>
      </c>
      <c r="H1092" s="30">
        <f t="shared" si="446"/>
        <v>4.4800000000000004</v>
      </c>
      <c r="I1092" s="30">
        <f t="shared" si="447"/>
        <v>14.17</v>
      </c>
      <c r="J1092" s="30">
        <f t="shared" si="449"/>
        <v>3.54</v>
      </c>
      <c r="K1092" s="30">
        <f t="shared" si="448"/>
        <v>17.71</v>
      </c>
      <c r="L1092" s="71">
        <f t="shared" si="444"/>
        <v>2.5877929810152702E-4</v>
      </c>
    </row>
    <row r="1093" spans="1:12" ht="30" customHeight="1">
      <c r="A1093" s="259" t="s">
        <v>1371</v>
      </c>
      <c r="B1093" s="189" t="s">
        <v>2653</v>
      </c>
      <c r="C1093" s="68" t="s">
        <v>1625</v>
      </c>
      <c r="D1093" s="30">
        <v>1</v>
      </c>
      <c r="E1093" s="123">
        <v>187.74</v>
      </c>
      <c r="F1093" s="123">
        <v>36.21969</v>
      </c>
      <c r="G1093" s="30">
        <f>ROUND(D1093*E1093,2)</f>
        <v>187.74</v>
      </c>
      <c r="H1093" s="30">
        <f>ROUND(D1093*F1093,2)</f>
        <v>36.22</v>
      </c>
      <c r="I1093" s="30">
        <f>G1093+H1093</f>
        <v>223.96</v>
      </c>
      <c r="J1093" s="30">
        <f>ROUND($J$17*I1093,2)</f>
        <v>56</v>
      </c>
      <c r="K1093" s="30">
        <f>I1093+J1093</f>
        <v>279.96000000000004</v>
      </c>
      <c r="L1093" s="71">
        <f t="shared" si="444"/>
        <v>4.0907878202429988E-3</v>
      </c>
    </row>
    <row r="1094" spans="1:12" ht="30" customHeight="1">
      <c r="A1094" s="260" t="s">
        <v>1421</v>
      </c>
      <c r="B1094" s="189" t="s">
        <v>2654</v>
      </c>
      <c r="C1094" s="68" t="s">
        <v>1625</v>
      </c>
      <c r="D1094" s="30">
        <v>1</v>
      </c>
      <c r="E1094" s="123">
        <v>102.89</v>
      </c>
      <c r="F1094" s="123">
        <v>36.279359999999997</v>
      </c>
      <c r="G1094" s="30">
        <f t="shared" ref="G1094" si="450">ROUND(D1094*E1094,2)</f>
        <v>102.89</v>
      </c>
      <c r="H1094" s="30">
        <f t="shared" ref="H1094" si="451">ROUND(D1094*F1094,2)</f>
        <v>36.28</v>
      </c>
      <c r="I1094" s="30">
        <f t="shared" ref="I1094" si="452">G1094+H1094</f>
        <v>139.17000000000002</v>
      </c>
      <c r="J1094" s="30">
        <f t="shared" ref="J1094" si="453">ROUND($J$17*I1094,2)</f>
        <v>34.799999999999997</v>
      </c>
      <c r="K1094" s="30">
        <f t="shared" ref="K1094" si="454">I1094+J1094</f>
        <v>173.97000000000003</v>
      </c>
      <c r="L1094" s="71">
        <f t="shared" si="444"/>
        <v>2.5420572834964801E-3</v>
      </c>
    </row>
    <row r="1095" spans="1:12" ht="30" customHeight="1">
      <c r="A1095" s="260" t="s">
        <v>1505</v>
      </c>
      <c r="B1095" s="189" t="s">
        <v>2655</v>
      </c>
      <c r="C1095" s="68" t="s">
        <v>1625</v>
      </c>
      <c r="D1095" s="30">
        <v>1</v>
      </c>
      <c r="E1095" s="123">
        <v>54.54</v>
      </c>
      <c r="F1095" s="123">
        <v>47.736000000000004</v>
      </c>
      <c r="G1095" s="30">
        <f t="shared" si="430"/>
        <v>54.54</v>
      </c>
      <c r="H1095" s="30">
        <f t="shared" si="446"/>
        <v>47.74</v>
      </c>
      <c r="I1095" s="30">
        <f t="shared" si="447"/>
        <v>102.28</v>
      </c>
      <c r="J1095" s="30">
        <f t="shared" si="449"/>
        <v>25.57</v>
      </c>
      <c r="K1095" s="30">
        <f t="shared" si="448"/>
        <v>127.85</v>
      </c>
      <c r="L1095" s="71">
        <f t="shared" si="444"/>
        <v>1.8681498171812664E-3</v>
      </c>
    </row>
    <row r="1096" spans="1:12" s="29" customFormat="1" ht="30" customHeight="1">
      <c r="A1096" s="255" t="s">
        <v>72</v>
      </c>
      <c r="B1096" s="115" t="s">
        <v>215</v>
      </c>
      <c r="C1096" s="99"/>
      <c r="D1096" s="99">
        <v>0</v>
      </c>
      <c r="E1096" s="99"/>
      <c r="F1096" s="99"/>
      <c r="G1096" s="120">
        <f t="shared" ref="G1096:L1096" si="455">SUM(G1097:G1145)</f>
        <v>177133.84000000008</v>
      </c>
      <c r="H1096" s="120">
        <f t="shared" si="455"/>
        <v>99864.079999999929</v>
      </c>
      <c r="I1096" s="120">
        <f t="shared" si="455"/>
        <v>276997.91999999987</v>
      </c>
      <c r="J1096" s="120">
        <f t="shared" si="455"/>
        <v>69258.58</v>
      </c>
      <c r="K1096" s="120">
        <f t="shared" si="455"/>
        <v>346256.50000000012</v>
      </c>
      <c r="L1096" s="187">
        <f t="shared" si="455"/>
        <v>5.0595151910271827</v>
      </c>
    </row>
    <row r="1097" spans="1:12" ht="30" customHeight="1">
      <c r="A1097" s="259" t="s">
        <v>260</v>
      </c>
      <c r="B1097" s="189" t="s">
        <v>2656</v>
      </c>
      <c r="C1097" s="68" t="s">
        <v>1625</v>
      </c>
      <c r="D1097" s="30">
        <v>1</v>
      </c>
      <c r="E1097" s="123">
        <v>14</v>
      </c>
      <c r="F1097" s="123">
        <v>23.271300000000004</v>
      </c>
      <c r="G1097" s="30">
        <f t="shared" ref="G1097:G1145" si="456">ROUND(D1097*E1097,2)</f>
        <v>14</v>
      </c>
      <c r="H1097" s="30">
        <f>ROUND(D1097*F1097,2)</f>
        <v>23.27</v>
      </c>
      <c r="I1097" s="30">
        <f>G1097+H1097</f>
        <v>37.269999999999996</v>
      </c>
      <c r="J1097" s="30">
        <f t="shared" ref="J1097:J1144" si="457">ROUND($J$17*I1097,2)</f>
        <v>9.32</v>
      </c>
      <c r="K1097" s="30">
        <f>I1097+J1097</f>
        <v>46.589999999999996</v>
      </c>
      <c r="L1097" s="71">
        <f t="shared" ref="L1097:L1128" si="458">K1097/$K$1306*100</f>
        <v>6.807751269649996E-4</v>
      </c>
    </row>
    <row r="1098" spans="1:12" ht="30" customHeight="1">
      <c r="A1098" s="259" t="s">
        <v>261</v>
      </c>
      <c r="B1098" s="189" t="s">
        <v>2657</v>
      </c>
      <c r="C1098" s="68" t="s">
        <v>1625</v>
      </c>
      <c r="D1098" s="30">
        <v>1</v>
      </c>
      <c r="E1098" s="123">
        <v>4.91</v>
      </c>
      <c r="F1098" s="123">
        <v>20.884499999999999</v>
      </c>
      <c r="G1098" s="30">
        <f t="shared" si="456"/>
        <v>4.91</v>
      </c>
      <c r="H1098" s="30">
        <f>ROUND(D1098*F1098,2)</f>
        <v>20.88</v>
      </c>
      <c r="I1098" s="30">
        <f>G1098+H1098</f>
        <v>25.79</v>
      </c>
      <c r="J1098" s="30">
        <f t="shared" si="457"/>
        <v>6.45</v>
      </c>
      <c r="K1098" s="30">
        <f>I1098+J1098</f>
        <v>32.24</v>
      </c>
      <c r="L1098" s="71">
        <f t="shared" si="458"/>
        <v>4.7109229648747774E-4</v>
      </c>
    </row>
    <row r="1099" spans="1:12" ht="30" customHeight="1">
      <c r="A1099" s="259" t="s">
        <v>262</v>
      </c>
      <c r="B1099" s="189" t="s">
        <v>2658</v>
      </c>
      <c r="C1099" s="68" t="s">
        <v>1668</v>
      </c>
      <c r="D1099" s="30">
        <v>10</v>
      </c>
      <c r="E1099" s="123">
        <v>5.932500000000001</v>
      </c>
      <c r="F1099" s="123">
        <v>2.9835000000000003</v>
      </c>
      <c r="G1099" s="30">
        <f t="shared" si="456"/>
        <v>59.33</v>
      </c>
      <c r="H1099" s="30">
        <f>ROUND(D1099*F1099,2)</f>
        <v>29.84</v>
      </c>
      <c r="I1099" s="30">
        <f>G1099+H1099</f>
        <v>89.17</v>
      </c>
      <c r="J1099" s="30">
        <f t="shared" si="457"/>
        <v>22.3</v>
      </c>
      <c r="K1099" s="30">
        <f>I1099+J1099</f>
        <v>111.47</v>
      </c>
      <c r="L1099" s="71">
        <f t="shared" si="458"/>
        <v>1.6288045375142416E-3</v>
      </c>
    </row>
    <row r="1100" spans="1:12" ht="30" customHeight="1">
      <c r="A1100" s="259" t="s">
        <v>263</v>
      </c>
      <c r="B1100" s="189" t="s">
        <v>2659</v>
      </c>
      <c r="C1100" s="68" t="s">
        <v>1668</v>
      </c>
      <c r="D1100" s="30">
        <v>10</v>
      </c>
      <c r="E1100" s="123">
        <v>7.4445000000000006</v>
      </c>
      <c r="F1100" s="123">
        <v>3.2818500000000004</v>
      </c>
      <c r="G1100" s="30">
        <f t="shared" si="456"/>
        <v>74.45</v>
      </c>
      <c r="H1100" s="30">
        <f>ROUND(D1100*F1100,2)</f>
        <v>32.82</v>
      </c>
      <c r="I1100" s="30">
        <f>G1100+H1100</f>
        <v>107.27000000000001</v>
      </c>
      <c r="J1100" s="30">
        <f t="shared" si="457"/>
        <v>26.82</v>
      </c>
      <c r="K1100" s="30">
        <f>I1100+J1100</f>
        <v>134.09</v>
      </c>
      <c r="L1100" s="71">
        <f t="shared" si="458"/>
        <v>1.9593289713401331E-3</v>
      </c>
    </row>
    <row r="1101" spans="1:12" ht="30" customHeight="1">
      <c r="A1101" s="259" t="s">
        <v>264</v>
      </c>
      <c r="B1101" s="189" t="s">
        <v>2660</v>
      </c>
      <c r="C1101" s="68" t="s">
        <v>1668</v>
      </c>
      <c r="D1101" s="30">
        <v>10</v>
      </c>
      <c r="E1101" s="123">
        <v>10.731000000000002</v>
      </c>
      <c r="F1101" s="123">
        <v>3.2818500000000004</v>
      </c>
      <c r="G1101" s="30">
        <f t="shared" si="456"/>
        <v>107.31</v>
      </c>
      <c r="H1101" s="30">
        <f>ROUND(D1101*F1101,2)</f>
        <v>32.82</v>
      </c>
      <c r="I1101" s="30">
        <f>G1101+H1101</f>
        <v>140.13</v>
      </c>
      <c r="J1101" s="30">
        <f t="shared" si="457"/>
        <v>35.04</v>
      </c>
      <c r="K1101" s="30">
        <f>I1101+J1101</f>
        <v>175.17</v>
      </c>
      <c r="L1101" s="71">
        <f t="shared" si="458"/>
        <v>2.5595917362193385E-3</v>
      </c>
    </row>
    <row r="1102" spans="1:12" ht="30" customHeight="1">
      <c r="A1102" s="259" t="s">
        <v>265</v>
      </c>
      <c r="B1102" s="189" t="s">
        <v>2661</v>
      </c>
      <c r="C1102" s="68" t="s">
        <v>1668</v>
      </c>
      <c r="D1102" s="30">
        <v>100</v>
      </c>
      <c r="E1102" s="123">
        <v>4.1639999999999997</v>
      </c>
      <c r="F1102" s="123">
        <v>5.9670000000000005</v>
      </c>
      <c r="G1102" s="30">
        <f t="shared" si="456"/>
        <v>416.4</v>
      </c>
      <c r="H1102" s="30">
        <f t="shared" ref="H1102:H1144" si="459">ROUND(D1102*F1102,2)</f>
        <v>596.70000000000005</v>
      </c>
      <c r="I1102" s="30">
        <f t="shared" ref="I1102:I1144" si="460">G1102+H1102</f>
        <v>1013.1</v>
      </c>
      <c r="J1102" s="30">
        <f t="shared" si="457"/>
        <v>253.31</v>
      </c>
      <c r="K1102" s="30">
        <f t="shared" ref="K1102:K1144" si="461">I1102+J1102</f>
        <v>1266.4100000000001</v>
      </c>
      <c r="L1102" s="71">
        <f t="shared" si="458"/>
        <v>1.8504838560629861E-2</v>
      </c>
    </row>
    <row r="1103" spans="1:12" ht="30" customHeight="1">
      <c r="A1103" s="259" t="s">
        <v>266</v>
      </c>
      <c r="B1103" s="189" t="s">
        <v>2662</v>
      </c>
      <c r="C1103" s="68" t="s">
        <v>1668</v>
      </c>
      <c r="D1103" s="30">
        <v>100</v>
      </c>
      <c r="E1103" s="123">
        <v>3.36</v>
      </c>
      <c r="F1103" s="123">
        <v>5.9670000000000005</v>
      </c>
      <c r="G1103" s="30">
        <f t="shared" si="456"/>
        <v>336</v>
      </c>
      <c r="H1103" s="30">
        <f t="shared" si="459"/>
        <v>596.70000000000005</v>
      </c>
      <c r="I1103" s="30">
        <f t="shared" si="460"/>
        <v>932.7</v>
      </c>
      <c r="J1103" s="30">
        <f t="shared" si="457"/>
        <v>233.21</v>
      </c>
      <c r="K1103" s="30">
        <f t="shared" si="461"/>
        <v>1165.9100000000001</v>
      </c>
      <c r="L1103" s="71">
        <f t="shared" si="458"/>
        <v>1.7036328145090422E-2</v>
      </c>
    </row>
    <row r="1104" spans="1:12" ht="30" customHeight="1">
      <c r="A1104" s="259" t="s">
        <v>267</v>
      </c>
      <c r="B1104" s="189" t="s">
        <v>2663</v>
      </c>
      <c r="C1104" s="68" t="s">
        <v>1668</v>
      </c>
      <c r="D1104" s="30">
        <v>500</v>
      </c>
      <c r="E1104" s="123">
        <v>18.920999999999999</v>
      </c>
      <c r="F1104" s="123">
        <v>8.3538000000000014</v>
      </c>
      <c r="G1104" s="30">
        <f t="shared" si="456"/>
        <v>9460.5</v>
      </c>
      <c r="H1104" s="30">
        <f t="shared" si="459"/>
        <v>4176.8999999999996</v>
      </c>
      <c r="I1104" s="30">
        <f t="shared" si="460"/>
        <v>13637.4</v>
      </c>
      <c r="J1104" s="30">
        <f t="shared" si="457"/>
        <v>3409.8</v>
      </c>
      <c r="K1104" s="30">
        <f t="shared" si="461"/>
        <v>17047.2</v>
      </c>
      <c r="L1104" s="71">
        <f t="shared" si="458"/>
        <v>0.24909443538093456</v>
      </c>
    </row>
    <row r="1105" spans="1:12" ht="30" customHeight="1">
      <c r="A1105" s="259" t="s">
        <v>268</v>
      </c>
      <c r="B1105" s="189" t="s">
        <v>2664</v>
      </c>
      <c r="C1105" s="68" t="s">
        <v>1668</v>
      </c>
      <c r="D1105" s="30">
        <v>10</v>
      </c>
      <c r="E1105" s="123">
        <v>124.63379999999999</v>
      </c>
      <c r="F1105" s="123">
        <v>27.4482</v>
      </c>
      <c r="G1105" s="30">
        <f t="shared" si="456"/>
        <v>1246.3399999999999</v>
      </c>
      <c r="H1105" s="30">
        <f t="shared" si="459"/>
        <v>274.48</v>
      </c>
      <c r="I1105" s="30">
        <f t="shared" si="460"/>
        <v>1520.82</v>
      </c>
      <c r="J1105" s="30">
        <f t="shared" si="457"/>
        <v>380.25</v>
      </c>
      <c r="K1105" s="30">
        <f t="shared" si="461"/>
        <v>1901.07</v>
      </c>
      <c r="L1105" s="71">
        <f t="shared" si="458"/>
        <v>2.7778518364871257E-2</v>
      </c>
    </row>
    <row r="1106" spans="1:12" ht="30" customHeight="1">
      <c r="A1106" s="259" t="s">
        <v>1021</v>
      </c>
      <c r="B1106" s="189" t="s">
        <v>2665</v>
      </c>
      <c r="C1106" s="68" t="s">
        <v>1668</v>
      </c>
      <c r="D1106" s="30">
        <v>10</v>
      </c>
      <c r="E1106" s="123">
        <v>246.81959999999998</v>
      </c>
      <c r="F1106" s="123">
        <v>34.011899999999997</v>
      </c>
      <c r="G1106" s="30">
        <f t="shared" si="456"/>
        <v>2468.1999999999998</v>
      </c>
      <c r="H1106" s="30">
        <f t="shared" si="459"/>
        <v>340.12</v>
      </c>
      <c r="I1106" s="30">
        <f t="shared" si="460"/>
        <v>2808.3199999999997</v>
      </c>
      <c r="J1106" s="30">
        <f t="shared" si="457"/>
        <v>702.17</v>
      </c>
      <c r="K1106" s="30">
        <f t="shared" si="461"/>
        <v>3510.49</v>
      </c>
      <c r="L1106" s="71">
        <f t="shared" si="458"/>
        <v>5.1295434115890999E-2</v>
      </c>
    </row>
    <row r="1107" spans="1:12" ht="30" customHeight="1">
      <c r="A1107" s="259" t="s">
        <v>1022</v>
      </c>
      <c r="B1107" s="189" t="s">
        <v>2666</v>
      </c>
      <c r="C1107" s="68" t="s">
        <v>1668</v>
      </c>
      <c r="D1107" s="30">
        <v>200</v>
      </c>
      <c r="E1107" s="123">
        <v>15.595799999999999</v>
      </c>
      <c r="F1107" s="123">
        <v>9.5472000000000001</v>
      </c>
      <c r="G1107" s="30">
        <f t="shared" si="456"/>
        <v>3119.16</v>
      </c>
      <c r="H1107" s="30">
        <f t="shared" si="459"/>
        <v>1909.44</v>
      </c>
      <c r="I1107" s="30">
        <f t="shared" si="460"/>
        <v>5028.6000000000004</v>
      </c>
      <c r="J1107" s="30">
        <f t="shared" si="457"/>
        <v>1257.31</v>
      </c>
      <c r="K1107" s="30">
        <f t="shared" si="461"/>
        <v>6285.91</v>
      </c>
      <c r="L1107" s="71">
        <f t="shared" si="458"/>
        <v>9.1849993095955373E-2</v>
      </c>
    </row>
    <row r="1108" spans="1:12" ht="30" customHeight="1">
      <c r="A1108" s="259" t="s">
        <v>1023</v>
      </c>
      <c r="B1108" s="189" t="s">
        <v>2667</v>
      </c>
      <c r="C1108" s="68" t="s">
        <v>1668</v>
      </c>
      <c r="D1108" s="30">
        <v>10</v>
      </c>
      <c r="E1108" s="123">
        <v>208.029</v>
      </c>
      <c r="F1108" s="123">
        <v>44.155799999999999</v>
      </c>
      <c r="G1108" s="30">
        <f t="shared" si="456"/>
        <v>2080.29</v>
      </c>
      <c r="H1108" s="30">
        <f t="shared" si="459"/>
        <v>441.56</v>
      </c>
      <c r="I1108" s="30">
        <f t="shared" si="460"/>
        <v>2521.85</v>
      </c>
      <c r="J1108" s="30">
        <f t="shared" si="457"/>
        <v>630.54</v>
      </c>
      <c r="K1108" s="30">
        <f t="shared" si="461"/>
        <v>3152.39</v>
      </c>
      <c r="L1108" s="71">
        <f t="shared" si="458"/>
        <v>4.6062861182511163E-2</v>
      </c>
    </row>
    <row r="1109" spans="1:12" ht="30" customHeight="1">
      <c r="A1109" s="259" t="s">
        <v>1024</v>
      </c>
      <c r="B1109" s="189" t="s">
        <v>2668</v>
      </c>
      <c r="C1109" s="68" t="s">
        <v>1668</v>
      </c>
      <c r="D1109" s="30">
        <v>10000</v>
      </c>
      <c r="E1109" s="123">
        <v>5.1917999999999997</v>
      </c>
      <c r="F1109" s="123">
        <v>6.5637000000000008</v>
      </c>
      <c r="G1109" s="30">
        <f t="shared" si="456"/>
        <v>51918</v>
      </c>
      <c r="H1109" s="30">
        <f t="shared" si="459"/>
        <v>65637</v>
      </c>
      <c r="I1109" s="30">
        <f t="shared" si="460"/>
        <v>117555</v>
      </c>
      <c r="J1109" s="30">
        <f t="shared" si="457"/>
        <v>29392.59</v>
      </c>
      <c r="K1109" s="30">
        <f t="shared" si="461"/>
        <v>146947.59</v>
      </c>
      <c r="L1109" s="71">
        <f t="shared" si="458"/>
        <v>2.1472046413275532</v>
      </c>
    </row>
    <row r="1110" spans="1:12" ht="30" customHeight="1">
      <c r="A1110" s="259" t="s">
        <v>1025</v>
      </c>
      <c r="B1110" s="189" t="s">
        <v>2669</v>
      </c>
      <c r="C1110" s="68" t="s">
        <v>1668</v>
      </c>
      <c r="D1110" s="30">
        <v>100</v>
      </c>
      <c r="E1110" s="123">
        <v>4.6307999999999998</v>
      </c>
      <c r="F1110" s="123">
        <v>6.5637000000000008</v>
      </c>
      <c r="G1110" s="30">
        <f t="shared" si="456"/>
        <v>463.08</v>
      </c>
      <c r="H1110" s="30">
        <f t="shared" si="459"/>
        <v>656.37</v>
      </c>
      <c r="I1110" s="30">
        <f t="shared" si="460"/>
        <v>1119.45</v>
      </c>
      <c r="J1110" s="30">
        <f t="shared" si="457"/>
        <v>279.89999999999998</v>
      </c>
      <c r="K1110" s="30">
        <f t="shared" si="461"/>
        <v>1399.35</v>
      </c>
      <c r="L1110" s="71">
        <f t="shared" si="458"/>
        <v>2.0447363681443918E-2</v>
      </c>
    </row>
    <row r="1111" spans="1:12" ht="30" customHeight="1">
      <c r="A1111" s="259" t="s">
        <v>1026</v>
      </c>
      <c r="B1111" s="189" t="s">
        <v>2670</v>
      </c>
      <c r="C1111" s="68" t="s">
        <v>1668</v>
      </c>
      <c r="D1111" s="30">
        <v>10</v>
      </c>
      <c r="E1111" s="123">
        <v>275.7774</v>
      </c>
      <c r="F1111" s="123">
        <v>54.8964</v>
      </c>
      <c r="G1111" s="30">
        <f t="shared" si="456"/>
        <v>2757.77</v>
      </c>
      <c r="H1111" s="30">
        <f t="shared" si="459"/>
        <v>548.96</v>
      </c>
      <c r="I1111" s="30">
        <f t="shared" si="460"/>
        <v>3306.73</v>
      </c>
      <c r="J1111" s="30">
        <f t="shared" si="457"/>
        <v>826.79</v>
      </c>
      <c r="K1111" s="30">
        <f t="shared" si="461"/>
        <v>4133.5200000000004</v>
      </c>
      <c r="L1111" s="71">
        <f t="shared" si="458"/>
        <v>6.0399175849160026E-2</v>
      </c>
    </row>
    <row r="1112" spans="1:12" ht="30" customHeight="1">
      <c r="A1112" s="259" t="s">
        <v>1027</v>
      </c>
      <c r="B1112" s="189" t="s">
        <v>2671</v>
      </c>
      <c r="C1112" s="68" t="s">
        <v>1668</v>
      </c>
      <c r="D1112" s="30">
        <v>200</v>
      </c>
      <c r="E1112" s="123">
        <v>44.288400000000003</v>
      </c>
      <c r="F1112" s="123">
        <v>10.143900000000002</v>
      </c>
      <c r="G1112" s="30">
        <f t="shared" si="456"/>
        <v>8857.68</v>
      </c>
      <c r="H1112" s="30">
        <f t="shared" si="459"/>
        <v>2028.78</v>
      </c>
      <c r="I1112" s="30">
        <f t="shared" si="460"/>
        <v>10886.460000000001</v>
      </c>
      <c r="J1112" s="30">
        <f t="shared" si="457"/>
        <v>2721.97</v>
      </c>
      <c r="K1112" s="30">
        <f t="shared" si="461"/>
        <v>13608.43</v>
      </c>
      <c r="L1112" s="71">
        <f t="shared" si="458"/>
        <v>0.19884697705611309</v>
      </c>
    </row>
    <row r="1113" spans="1:12" ht="30" customHeight="1">
      <c r="A1113" s="259" t="s">
        <v>1028</v>
      </c>
      <c r="B1113" s="189" t="s">
        <v>2672</v>
      </c>
      <c r="C1113" s="68" t="s">
        <v>1668</v>
      </c>
      <c r="D1113" s="30">
        <v>10</v>
      </c>
      <c r="E1113" s="123">
        <v>507.33780000000002</v>
      </c>
      <c r="F1113" s="123">
        <v>68.620499999999993</v>
      </c>
      <c r="G1113" s="30">
        <f t="shared" si="456"/>
        <v>5073.38</v>
      </c>
      <c r="H1113" s="30">
        <f t="shared" si="459"/>
        <v>686.21</v>
      </c>
      <c r="I1113" s="30">
        <f t="shared" si="460"/>
        <v>5759.59</v>
      </c>
      <c r="J1113" s="30">
        <f t="shared" si="457"/>
        <v>1440.09</v>
      </c>
      <c r="K1113" s="30">
        <f t="shared" si="461"/>
        <v>7199.68</v>
      </c>
      <c r="L1113" s="71">
        <f t="shared" si="458"/>
        <v>0.10520204048309442</v>
      </c>
    </row>
    <row r="1114" spans="1:12" ht="30" customHeight="1">
      <c r="A1114" s="259" t="s">
        <v>1029</v>
      </c>
      <c r="B1114" s="189" t="s">
        <v>2673</v>
      </c>
      <c r="C1114" s="68" t="s">
        <v>1668</v>
      </c>
      <c r="D1114" s="30">
        <v>200</v>
      </c>
      <c r="E1114" s="123">
        <v>33.037800000000004</v>
      </c>
      <c r="F1114" s="123">
        <v>12.5307</v>
      </c>
      <c r="G1114" s="30">
        <f t="shared" si="456"/>
        <v>6607.56</v>
      </c>
      <c r="H1114" s="30">
        <f t="shared" si="459"/>
        <v>2506.14</v>
      </c>
      <c r="I1114" s="30">
        <f t="shared" si="460"/>
        <v>9113.7000000000007</v>
      </c>
      <c r="J1114" s="30">
        <f t="shared" si="457"/>
        <v>2278.7199999999998</v>
      </c>
      <c r="K1114" s="30">
        <f t="shared" si="461"/>
        <v>11392.42</v>
      </c>
      <c r="L1114" s="71">
        <f t="shared" si="458"/>
        <v>0.16646654157412752</v>
      </c>
    </row>
    <row r="1115" spans="1:12" ht="30" customHeight="1">
      <c r="A1115" s="259" t="s">
        <v>1030</v>
      </c>
      <c r="B1115" s="189" t="s">
        <v>2674</v>
      </c>
      <c r="C1115" s="68" t="s">
        <v>1668</v>
      </c>
      <c r="D1115" s="30">
        <v>1000</v>
      </c>
      <c r="E1115" s="123">
        <v>8.0579999999999998</v>
      </c>
      <c r="F1115" s="123">
        <v>7.1603999999999992</v>
      </c>
      <c r="G1115" s="30">
        <f t="shared" si="456"/>
        <v>8058</v>
      </c>
      <c r="H1115" s="30">
        <f t="shared" si="459"/>
        <v>7160.4</v>
      </c>
      <c r="I1115" s="30">
        <f t="shared" si="460"/>
        <v>15218.4</v>
      </c>
      <c r="J1115" s="30">
        <f t="shared" si="457"/>
        <v>3805.1</v>
      </c>
      <c r="K1115" s="30">
        <f t="shared" si="461"/>
        <v>19023.5</v>
      </c>
      <c r="L1115" s="71">
        <f t="shared" si="458"/>
        <v>0.27797221781108972</v>
      </c>
    </row>
    <row r="1116" spans="1:12" ht="30" customHeight="1">
      <c r="A1116" s="259" t="s">
        <v>1031</v>
      </c>
      <c r="B1116" s="189" t="s">
        <v>2675</v>
      </c>
      <c r="C1116" s="68" t="s">
        <v>1668</v>
      </c>
      <c r="D1116" s="30">
        <v>100</v>
      </c>
      <c r="E1116" s="123">
        <v>7.0890000000000004</v>
      </c>
      <c r="F1116" s="123">
        <v>7.1603999999999992</v>
      </c>
      <c r="G1116" s="30">
        <f t="shared" si="456"/>
        <v>708.9</v>
      </c>
      <c r="H1116" s="30">
        <f t="shared" si="459"/>
        <v>716.04</v>
      </c>
      <c r="I1116" s="30">
        <f t="shared" si="460"/>
        <v>1424.94</v>
      </c>
      <c r="J1116" s="30">
        <f t="shared" si="457"/>
        <v>356.28</v>
      </c>
      <c r="K1116" s="30">
        <f t="shared" si="461"/>
        <v>1781.22</v>
      </c>
      <c r="L1116" s="71">
        <f t="shared" si="458"/>
        <v>2.6027264899175718E-2</v>
      </c>
    </row>
    <row r="1117" spans="1:12" ht="30" customHeight="1">
      <c r="A1117" s="259" t="s">
        <v>1032</v>
      </c>
      <c r="B1117" s="189" t="s">
        <v>2676</v>
      </c>
      <c r="C1117" s="68" t="s">
        <v>1668</v>
      </c>
      <c r="D1117" s="30">
        <v>100</v>
      </c>
      <c r="E1117" s="123">
        <v>46.8078</v>
      </c>
      <c r="F1117" s="123">
        <v>18.497700000000002</v>
      </c>
      <c r="G1117" s="30">
        <f t="shared" si="456"/>
        <v>4680.78</v>
      </c>
      <c r="H1117" s="30">
        <f t="shared" si="459"/>
        <v>1849.77</v>
      </c>
      <c r="I1117" s="30">
        <f t="shared" si="460"/>
        <v>6530.5499999999993</v>
      </c>
      <c r="J1117" s="30">
        <f t="shared" si="457"/>
        <v>1632.85</v>
      </c>
      <c r="K1117" s="30">
        <f t="shared" si="461"/>
        <v>8163.4</v>
      </c>
      <c r="L1117" s="71">
        <f t="shared" si="458"/>
        <v>0.11928395946482245</v>
      </c>
    </row>
    <row r="1118" spans="1:12" ht="30" customHeight="1">
      <c r="A1118" s="259" t="s">
        <v>1033</v>
      </c>
      <c r="B1118" s="189" t="s">
        <v>2677</v>
      </c>
      <c r="C1118" s="68" t="s">
        <v>1668</v>
      </c>
      <c r="D1118" s="30">
        <v>500</v>
      </c>
      <c r="E1118" s="123">
        <v>6.4464000000000006</v>
      </c>
      <c r="F1118" s="123">
        <v>7.7571000000000003</v>
      </c>
      <c r="G1118" s="30">
        <f t="shared" si="456"/>
        <v>3223.2</v>
      </c>
      <c r="H1118" s="30">
        <f t="shared" si="459"/>
        <v>3878.55</v>
      </c>
      <c r="I1118" s="30">
        <f t="shared" si="460"/>
        <v>7101.75</v>
      </c>
      <c r="J1118" s="30">
        <f t="shared" si="457"/>
        <v>1775.67</v>
      </c>
      <c r="K1118" s="30">
        <f t="shared" si="461"/>
        <v>8877.42</v>
      </c>
      <c r="L1118" s="71">
        <f t="shared" si="458"/>
        <v>0.12971725107580226</v>
      </c>
    </row>
    <row r="1119" spans="1:12" ht="30" customHeight="1">
      <c r="A1119" s="259" t="s">
        <v>1034</v>
      </c>
      <c r="B1119" s="189" t="s">
        <v>2678</v>
      </c>
      <c r="C1119" s="68" t="s">
        <v>1668</v>
      </c>
      <c r="D1119" s="30">
        <v>100</v>
      </c>
      <c r="E1119" s="123">
        <v>10.148999999999999</v>
      </c>
      <c r="F1119" s="123">
        <v>7.7571000000000003</v>
      </c>
      <c r="G1119" s="30">
        <f t="shared" si="456"/>
        <v>1014.9</v>
      </c>
      <c r="H1119" s="30">
        <f t="shared" si="459"/>
        <v>775.71</v>
      </c>
      <c r="I1119" s="30">
        <f t="shared" si="460"/>
        <v>1790.6100000000001</v>
      </c>
      <c r="J1119" s="30">
        <f t="shared" si="457"/>
        <v>447.71</v>
      </c>
      <c r="K1119" s="30">
        <f t="shared" si="461"/>
        <v>2238.3200000000002</v>
      </c>
      <c r="L1119" s="71">
        <f t="shared" si="458"/>
        <v>3.2706430182191416E-2</v>
      </c>
    </row>
    <row r="1120" spans="1:12" ht="30" customHeight="1">
      <c r="A1120" s="259" t="s">
        <v>1035</v>
      </c>
      <c r="B1120" s="189" t="s">
        <v>2679</v>
      </c>
      <c r="C1120" s="68" t="s">
        <v>1668</v>
      </c>
      <c r="D1120" s="30">
        <v>50</v>
      </c>
      <c r="E1120" s="123">
        <v>91.53479999999999</v>
      </c>
      <c r="F1120" s="123">
        <v>20.287800000000004</v>
      </c>
      <c r="G1120" s="30">
        <f t="shared" si="456"/>
        <v>4576.74</v>
      </c>
      <c r="H1120" s="30">
        <f t="shared" si="459"/>
        <v>1014.39</v>
      </c>
      <c r="I1120" s="30">
        <f t="shared" si="460"/>
        <v>5591.13</v>
      </c>
      <c r="J1120" s="30">
        <f t="shared" si="457"/>
        <v>1397.97</v>
      </c>
      <c r="K1120" s="30">
        <f t="shared" si="461"/>
        <v>6989.1</v>
      </c>
      <c r="L1120" s="71">
        <f t="shared" si="458"/>
        <v>0.10212503627111137</v>
      </c>
    </row>
    <row r="1121" spans="1:12" ht="30" customHeight="1">
      <c r="A1121" s="259" t="s">
        <v>1036</v>
      </c>
      <c r="B1121" s="189" t="s">
        <v>2680</v>
      </c>
      <c r="C1121" s="68" t="s">
        <v>1668</v>
      </c>
      <c r="D1121" s="30">
        <v>50</v>
      </c>
      <c r="E1121" s="123">
        <v>98.205600000000004</v>
      </c>
      <c r="F1121" s="123">
        <v>21.481200000000001</v>
      </c>
      <c r="G1121" s="30">
        <f t="shared" si="456"/>
        <v>4910.28</v>
      </c>
      <c r="H1121" s="30">
        <f t="shared" si="459"/>
        <v>1074.06</v>
      </c>
      <c r="I1121" s="30">
        <f t="shared" si="460"/>
        <v>5984.34</v>
      </c>
      <c r="J1121" s="30">
        <f t="shared" si="457"/>
        <v>1496.28</v>
      </c>
      <c r="K1121" s="30">
        <f t="shared" si="461"/>
        <v>7480.62</v>
      </c>
      <c r="L1121" s="71">
        <f t="shared" si="458"/>
        <v>0.1093071481063944</v>
      </c>
    </row>
    <row r="1122" spans="1:12" ht="30" customHeight="1">
      <c r="A1122" s="259" t="s">
        <v>1037</v>
      </c>
      <c r="B1122" s="189" t="s">
        <v>2681</v>
      </c>
      <c r="C1122" s="68" t="s">
        <v>1668</v>
      </c>
      <c r="D1122" s="30">
        <v>10</v>
      </c>
      <c r="E1122" s="123">
        <v>6.8101699999999994</v>
      </c>
      <c r="F1122" s="123">
        <v>0.48983000000000004</v>
      </c>
      <c r="G1122" s="30">
        <f t="shared" si="456"/>
        <v>68.099999999999994</v>
      </c>
      <c r="H1122" s="30">
        <f t="shared" si="459"/>
        <v>4.9000000000000004</v>
      </c>
      <c r="I1122" s="30">
        <f t="shared" si="460"/>
        <v>73</v>
      </c>
      <c r="J1122" s="30">
        <f t="shared" si="457"/>
        <v>18.25</v>
      </c>
      <c r="K1122" s="30">
        <f t="shared" si="461"/>
        <v>91.25</v>
      </c>
      <c r="L1122" s="71">
        <f t="shared" si="458"/>
        <v>1.3333490091340676E-3</v>
      </c>
    </row>
    <row r="1123" spans="1:12" ht="30" customHeight="1">
      <c r="A1123" s="260" t="s">
        <v>1038</v>
      </c>
      <c r="B1123" s="189" t="s">
        <v>2682</v>
      </c>
      <c r="C1123" s="68" t="s">
        <v>1668</v>
      </c>
      <c r="D1123" s="30">
        <v>5000</v>
      </c>
      <c r="E1123" s="123">
        <v>9.7996550000000013</v>
      </c>
      <c r="F1123" s="123">
        <v>0.51034500000000005</v>
      </c>
      <c r="G1123" s="30">
        <f t="shared" si="456"/>
        <v>48998.28</v>
      </c>
      <c r="H1123" s="30">
        <f t="shared" si="459"/>
        <v>2551.73</v>
      </c>
      <c r="I1123" s="30">
        <f t="shared" si="460"/>
        <v>51550.01</v>
      </c>
      <c r="J1123" s="30">
        <f t="shared" si="457"/>
        <v>12889.19</v>
      </c>
      <c r="K1123" s="30">
        <f t="shared" si="461"/>
        <v>64439.200000000004</v>
      </c>
      <c r="L1123" s="71">
        <f t="shared" si="458"/>
        <v>0.94158842158237832</v>
      </c>
    </row>
    <row r="1124" spans="1:12" ht="30" customHeight="1">
      <c r="A1124" s="260" t="s">
        <v>1039</v>
      </c>
      <c r="B1124" s="189" t="s">
        <v>2683</v>
      </c>
      <c r="C1124" s="68" t="s">
        <v>1668</v>
      </c>
      <c r="D1124" s="122">
        <v>10</v>
      </c>
      <c r="E1124" s="123">
        <v>4.92</v>
      </c>
      <c r="F1124" s="123">
        <v>1.7900999999999998</v>
      </c>
      <c r="G1124" s="30">
        <f t="shared" si="456"/>
        <v>49.2</v>
      </c>
      <c r="H1124" s="30">
        <f t="shared" si="459"/>
        <v>17.899999999999999</v>
      </c>
      <c r="I1124" s="30">
        <f t="shared" si="460"/>
        <v>67.099999999999994</v>
      </c>
      <c r="J1124" s="30">
        <f t="shared" si="457"/>
        <v>16.78</v>
      </c>
      <c r="K1124" s="30">
        <f t="shared" si="461"/>
        <v>83.88</v>
      </c>
      <c r="L1124" s="71">
        <f t="shared" si="458"/>
        <v>1.2256582453278422E-3</v>
      </c>
    </row>
    <row r="1125" spans="1:12" ht="30" customHeight="1">
      <c r="A1125" s="260" t="s">
        <v>1040</v>
      </c>
      <c r="B1125" s="189" t="s">
        <v>2684</v>
      </c>
      <c r="C1125" s="68" t="s">
        <v>1668</v>
      </c>
      <c r="D1125" s="122">
        <v>10</v>
      </c>
      <c r="E1125" s="123">
        <v>2.15</v>
      </c>
      <c r="F1125" s="123">
        <v>4.2365700000000004</v>
      </c>
      <c r="G1125" s="30">
        <f t="shared" si="456"/>
        <v>21.5</v>
      </c>
      <c r="H1125" s="30">
        <f t="shared" si="459"/>
        <v>42.37</v>
      </c>
      <c r="I1125" s="30">
        <f t="shared" si="460"/>
        <v>63.87</v>
      </c>
      <c r="J1125" s="30">
        <f t="shared" si="457"/>
        <v>15.97</v>
      </c>
      <c r="K1125" s="30">
        <f t="shared" si="461"/>
        <v>79.84</v>
      </c>
      <c r="L1125" s="71">
        <f t="shared" si="458"/>
        <v>1.1666255878275504E-3</v>
      </c>
    </row>
    <row r="1126" spans="1:12" ht="30" customHeight="1">
      <c r="A1126" s="260" t="s">
        <v>1041</v>
      </c>
      <c r="B1126" s="189" t="s">
        <v>2685</v>
      </c>
      <c r="C1126" s="68" t="s">
        <v>1668</v>
      </c>
      <c r="D1126" s="30">
        <v>1</v>
      </c>
      <c r="E1126" s="123">
        <v>7.6997999999999998</v>
      </c>
      <c r="F1126" s="123">
        <v>2.1402000000000001</v>
      </c>
      <c r="G1126" s="30">
        <f t="shared" si="456"/>
        <v>7.7</v>
      </c>
      <c r="H1126" s="30">
        <f t="shared" si="459"/>
        <v>2.14</v>
      </c>
      <c r="I1126" s="30">
        <f t="shared" si="460"/>
        <v>9.84</v>
      </c>
      <c r="J1126" s="30">
        <f t="shared" si="457"/>
        <v>2.46</v>
      </c>
      <c r="K1126" s="30">
        <f t="shared" si="461"/>
        <v>12.3</v>
      </c>
      <c r="L1126" s="71">
        <f t="shared" si="458"/>
        <v>1.797281404093045E-4</v>
      </c>
    </row>
    <row r="1127" spans="1:12" ht="30" customHeight="1">
      <c r="A1127" s="260" t="s">
        <v>1042</v>
      </c>
      <c r="B1127" s="189" t="s">
        <v>2686</v>
      </c>
      <c r="C1127" s="68" t="s">
        <v>1668</v>
      </c>
      <c r="D1127" s="30">
        <v>1</v>
      </c>
      <c r="E1127" s="123">
        <v>14.639367999999999</v>
      </c>
      <c r="F1127" s="123">
        <v>4.9006319999999999</v>
      </c>
      <c r="G1127" s="30">
        <f t="shared" si="456"/>
        <v>14.64</v>
      </c>
      <c r="H1127" s="30">
        <f t="shared" si="459"/>
        <v>4.9000000000000004</v>
      </c>
      <c r="I1127" s="30">
        <f t="shared" si="460"/>
        <v>19.54</v>
      </c>
      <c r="J1127" s="30">
        <f t="shared" si="457"/>
        <v>4.8899999999999997</v>
      </c>
      <c r="K1127" s="30">
        <f t="shared" si="461"/>
        <v>24.43</v>
      </c>
      <c r="L1127" s="71">
        <f t="shared" si="458"/>
        <v>3.5697223334953728E-4</v>
      </c>
    </row>
    <row r="1128" spans="1:12" ht="30" customHeight="1">
      <c r="A1128" s="260" t="s">
        <v>1043</v>
      </c>
      <c r="B1128" s="189" t="s">
        <v>2687</v>
      </c>
      <c r="C1128" s="68" t="s">
        <v>1668</v>
      </c>
      <c r="D1128" s="30">
        <v>1</v>
      </c>
      <c r="E1128" s="123">
        <v>14.63922</v>
      </c>
      <c r="F1128" s="123">
        <v>2.0607799999999998</v>
      </c>
      <c r="G1128" s="30">
        <f t="shared" si="456"/>
        <v>14.64</v>
      </c>
      <c r="H1128" s="30">
        <f t="shared" si="459"/>
        <v>2.06</v>
      </c>
      <c r="I1128" s="30">
        <f t="shared" si="460"/>
        <v>16.7</v>
      </c>
      <c r="J1128" s="30">
        <f t="shared" si="457"/>
        <v>4.18</v>
      </c>
      <c r="K1128" s="30">
        <f t="shared" si="461"/>
        <v>20.88</v>
      </c>
      <c r="L1128" s="71">
        <f t="shared" si="458"/>
        <v>3.0509947737774614E-4</v>
      </c>
    </row>
    <row r="1129" spans="1:12" ht="30" customHeight="1">
      <c r="A1129" s="260" t="s">
        <v>1044</v>
      </c>
      <c r="B1129" s="189" t="s">
        <v>2688</v>
      </c>
      <c r="C1129" s="68" t="s">
        <v>1668</v>
      </c>
      <c r="D1129" s="30">
        <v>1</v>
      </c>
      <c r="E1129" s="123">
        <v>21.429179999999999</v>
      </c>
      <c r="F1129" s="123">
        <v>5.3908200000000006</v>
      </c>
      <c r="G1129" s="30">
        <f t="shared" si="456"/>
        <v>21.43</v>
      </c>
      <c r="H1129" s="30">
        <f t="shared" si="459"/>
        <v>5.39</v>
      </c>
      <c r="I1129" s="30">
        <f t="shared" si="460"/>
        <v>26.82</v>
      </c>
      <c r="J1129" s="30">
        <f t="shared" si="457"/>
        <v>6.71</v>
      </c>
      <c r="K1129" s="30">
        <f t="shared" si="461"/>
        <v>33.53</v>
      </c>
      <c r="L1129" s="71">
        <f t="shared" ref="L1129:L1145" si="462">K1129/$K$1306*100</f>
        <v>4.8994183316455116E-4</v>
      </c>
    </row>
    <row r="1130" spans="1:12" ht="30" customHeight="1">
      <c r="A1130" s="260" t="s">
        <v>1045</v>
      </c>
      <c r="B1130" s="189" t="s">
        <v>2689</v>
      </c>
      <c r="C1130" s="68" t="s">
        <v>1668</v>
      </c>
      <c r="D1130" s="30">
        <v>1</v>
      </c>
      <c r="E1130" s="123">
        <v>34.650198000000003</v>
      </c>
      <c r="F1130" s="123">
        <v>3.1198020000000004</v>
      </c>
      <c r="G1130" s="30">
        <f t="shared" si="456"/>
        <v>34.65</v>
      </c>
      <c r="H1130" s="30">
        <f t="shared" si="459"/>
        <v>3.12</v>
      </c>
      <c r="I1130" s="30">
        <f t="shared" si="460"/>
        <v>37.769999999999996</v>
      </c>
      <c r="J1130" s="30">
        <f t="shared" si="457"/>
        <v>9.44</v>
      </c>
      <c r="K1130" s="30">
        <f t="shared" si="461"/>
        <v>47.209999999999994</v>
      </c>
      <c r="L1130" s="71">
        <f t="shared" si="462"/>
        <v>6.8983459420514327E-4</v>
      </c>
    </row>
    <row r="1131" spans="1:12" ht="30" customHeight="1">
      <c r="A1131" s="260" t="s">
        <v>1046</v>
      </c>
      <c r="B1131" s="189" t="s">
        <v>2690</v>
      </c>
      <c r="C1131" s="68" t="s">
        <v>1668</v>
      </c>
      <c r="D1131" s="30">
        <v>1</v>
      </c>
      <c r="E1131" s="123">
        <v>50.720908000000001</v>
      </c>
      <c r="F1131" s="123">
        <v>6.5390919999999992</v>
      </c>
      <c r="G1131" s="30">
        <f t="shared" si="456"/>
        <v>50.72</v>
      </c>
      <c r="H1131" s="30">
        <f t="shared" si="459"/>
        <v>6.54</v>
      </c>
      <c r="I1131" s="30">
        <f t="shared" si="460"/>
        <v>57.26</v>
      </c>
      <c r="J1131" s="30">
        <f t="shared" si="457"/>
        <v>14.32</v>
      </c>
      <c r="K1131" s="30">
        <f t="shared" si="461"/>
        <v>71.58</v>
      </c>
      <c r="L1131" s="71">
        <f t="shared" si="462"/>
        <v>1.0459301049185377E-3</v>
      </c>
    </row>
    <row r="1132" spans="1:12" ht="35.1" customHeight="1">
      <c r="A1132" s="260" t="s">
        <v>1047</v>
      </c>
      <c r="B1132" s="189" t="s">
        <v>2691</v>
      </c>
      <c r="C1132" s="68" t="s">
        <v>1668</v>
      </c>
      <c r="D1132" s="30">
        <v>1</v>
      </c>
      <c r="E1132" s="123">
        <v>10.540198</v>
      </c>
      <c r="F1132" s="123">
        <v>4.3198020000000001</v>
      </c>
      <c r="G1132" s="30">
        <f t="shared" si="456"/>
        <v>10.54</v>
      </c>
      <c r="H1132" s="30">
        <f t="shared" si="459"/>
        <v>4.32</v>
      </c>
      <c r="I1132" s="30">
        <f t="shared" si="460"/>
        <v>14.86</v>
      </c>
      <c r="J1132" s="30">
        <f t="shared" si="457"/>
        <v>3.72</v>
      </c>
      <c r="K1132" s="30">
        <f t="shared" si="461"/>
        <v>18.579999999999998</v>
      </c>
      <c r="L1132" s="71">
        <f t="shared" si="462"/>
        <v>2.7149177632559973E-4</v>
      </c>
    </row>
    <row r="1133" spans="1:12" ht="35.1" customHeight="1">
      <c r="A1133" s="260" t="s">
        <v>1048</v>
      </c>
      <c r="B1133" s="189" t="s">
        <v>2692</v>
      </c>
      <c r="C1133" s="68" t="s">
        <v>1668</v>
      </c>
      <c r="D1133" s="30">
        <v>1</v>
      </c>
      <c r="E1133" s="123">
        <v>18.569464</v>
      </c>
      <c r="F1133" s="123">
        <v>4.9005359999999998</v>
      </c>
      <c r="G1133" s="30">
        <f t="shared" si="456"/>
        <v>18.57</v>
      </c>
      <c r="H1133" s="30">
        <f t="shared" si="459"/>
        <v>4.9000000000000004</v>
      </c>
      <c r="I1133" s="30">
        <f t="shared" si="460"/>
        <v>23.47</v>
      </c>
      <c r="J1133" s="30">
        <f t="shared" si="457"/>
        <v>5.87</v>
      </c>
      <c r="K1133" s="30">
        <f t="shared" si="461"/>
        <v>29.34</v>
      </c>
      <c r="L1133" s="71">
        <f t="shared" si="462"/>
        <v>4.2871736907390187E-4</v>
      </c>
    </row>
    <row r="1134" spans="1:12" ht="35.1" customHeight="1">
      <c r="A1134" s="260" t="s">
        <v>1049</v>
      </c>
      <c r="B1134" s="189" t="s">
        <v>2693</v>
      </c>
      <c r="C1134" s="68" t="s">
        <v>1668</v>
      </c>
      <c r="D1134" s="30">
        <v>1</v>
      </c>
      <c r="E1134" s="123">
        <v>22.029228000000003</v>
      </c>
      <c r="F1134" s="123">
        <v>5.3907720000000001</v>
      </c>
      <c r="G1134" s="30">
        <f t="shared" si="456"/>
        <v>22.03</v>
      </c>
      <c r="H1134" s="30">
        <f t="shared" si="459"/>
        <v>5.39</v>
      </c>
      <c r="I1134" s="30">
        <f t="shared" si="460"/>
        <v>27.42</v>
      </c>
      <c r="J1134" s="30">
        <f t="shared" si="457"/>
        <v>6.86</v>
      </c>
      <c r="K1134" s="30">
        <f t="shared" si="461"/>
        <v>34.28</v>
      </c>
      <c r="L1134" s="71">
        <f t="shared" si="462"/>
        <v>5.0090086611633802E-4</v>
      </c>
    </row>
    <row r="1135" spans="1:12" ht="35.1" customHeight="1">
      <c r="A1135" s="260" t="s">
        <v>1050</v>
      </c>
      <c r="B1135" s="189" t="s">
        <v>2694</v>
      </c>
      <c r="C1135" s="68" t="s">
        <v>1668</v>
      </c>
      <c r="D1135" s="30">
        <v>1</v>
      </c>
      <c r="E1135" s="123">
        <v>10.78</v>
      </c>
      <c r="F1135" s="123">
        <v>8.9504999999999999</v>
      </c>
      <c r="G1135" s="30">
        <f t="shared" ref="G1135:G1144" si="463">ROUND(D1135*E1135,2)</f>
        <v>10.78</v>
      </c>
      <c r="H1135" s="30">
        <f t="shared" si="459"/>
        <v>8.9499999999999993</v>
      </c>
      <c r="I1135" s="30">
        <f t="shared" si="460"/>
        <v>19.729999999999997</v>
      </c>
      <c r="J1135" s="30">
        <f t="shared" si="457"/>
        <v>4.93</v>
      </c>
      <c r="K1135" s="30">
        <f t="shared" si="461"/>
        <v>24.659999999999997</v>
      </c>
      <c r="L1135" s="71">
        <f t="shared" si="462"/>
        <v>3.6033300345475185E-4</v>
      </c>
    </row>
    <row r="1136" spans="1:12" ht="35.1" customHeight="1">
      <c r="A1136" s="260" t="s">
        <v>1051</v>
      </c>
      <c r="B1136" s="189" t="s">
        <v>2695</v>
      </c>
      <c r="C1136" s="68" t="s">
        <v>1625</v>
      </c>
      <c r="D1136" s="122">
        <v>10</v>
      </c>
      <c r="E1136" s="123">
        <v>54.9</v>
      </c>
      <c r="F1136" s="123">
        <v>1.7900999999999998</v>
      </c>
      <c r="G1136" s="30">
        <f t="shared" si="463"/>
        <v>549</v>
      </c>
      <c r="H1136" s="30">
        <f t="shared" si="459"/>
        <v>17.899999999999999</v>
      </c>
      <c r="I1136" s="30">
        <f t="shared" si="460"/>
        <v>566.9</v>
      </c>
      <c r="J1136" s="30">
        <f t="shared" si="457"/>
        <v>141.74</v>
      </c>
      <c r="K1136" s="30">
        <f t="shared" si="461"/>
        <v>708.64</v>
      </c>
      <c r="L1136" s="71">
        <f t="shared" si="462"/>
        <v>1.0354678814605651E-2</v>
      </c>
    </row>
    <row r="1137" spans="1:12" ht="35.1" customHeight="1">
      <c r="A1137" s="260" t="s">
        <v>1428</v>
      </c>
      <c r="B1137" s="189" t="s">
        <v>2696</v>
      </c>
      <c r="C1137" s="68" t="s">
        <v>1625</v>
      </c>
      <c r="D1137" s="122">
        <v>10</v>
      </c>
      <c r="E1137" s="123">
        <v>67.150000000000006</v>
      </c>
      <c r="F1137" s="123">
        <v>2.3868</v>
      </c>
      <c r="G1137" s="30">
        <f t="shared" si="463"/>
        <v>671.5</v>
      </c>
      <c r="H1137" s="30">
        <f t="shared" ref="H1137:H1143" si="464">ROUND(D1137*F1137,2)</f>
        <v>23.87</v>
      </c>
      <c r="I1137" s="30">
        <f t="shared" ref="I1137:I1143" si="465">G1137+H1137</f>
        <v>695.37</v>
      </c>
      <c r="J1137" s="30">
        <f t="shared" ref="J1137:J1143" si="466">ROUND($J$17*I1137,2)</f>
        <v>173.87</v>
      </c>
      <c r="K1137" s="30">
        <f t="shared" ref="K1137:K1143" si="467">I1137+J1137</f>
        <v>869.24</v>
      </c>
      <c r="L1137" s="71">
        <f t="shared" si="462"/>
        <v>1.2701373070681612E-2</v>
      </c>
    </row>
    <row r="1138" spans="1:12" ht="35.1" customHeight="1">
      <c r="A1138" s="260" t="s">
        <v>1429</v>
      </c>
      <c r="B1138" s="189" t="s">
        <v>2697</v>
      </c>
      <c r="C1138" s="68" t="s">
        <v>1625</v>
      </c>
      <c r="D1138" s="122">
        <v>10</v>
      </c>
      <c r="E1138" s="123">
        <v>79.900000000000006</v>
      </c>
      <c r="F1138" s="123">
        <v>2.9835000000000003</v>
      </c>
      <c r="G1138" s="30">
        <f t="shared" si="463"/>
        <v>799</v>
      </c>
      <c r="H1138" s="30">
        <f t="shared" si="464"/>
        <v>29.84</v>
      </c>
      <c r="I1138" s="30">
        <f t="shared" si="465"/>
        <v>828.84</v>
      </c>
      <c r="J1138" s="30">
        <f t="shared" si="466"/>
        <v>207.24</v>
      </c>
      <c r="K1138" s="30">
        <f t="shared" si="467"/>
        <v>1036.08</v>
      </c>
      <c r="L1138" s="71">
        <f t="shared" si="462"/>
        <v>1.5139246480916435E-2</v>
      </c>
    </row>
    <row r="1139" spans="1:12" ht="35.1" customHeight="1">
      <c r="A1139" s="260" t="s">
        <v>1430</v>
      </c>
      <c r="B1139" s="189" t="s">
        <v>2698</v>
      </c>
      <c r="C1139" s="68" t="s">
        <v>1625</v>
      </c>
      <c r="D1139" s="122">
        <v>10</v>
      </c>
      <c r="E1139" s="123">
        <v>123</v>
      </c>
      <c r="F1139" s="123">
        <v>3.0431699999999999</v>
      </c>
      <c r="G1139" s="30">
        <f t="shared" si="463"/>
        <v>1230</v>
      </c>
      <c r="H1139" s="30">
        <f t="shared" si="464"/>
        <v>30.43</v>
      </c>
      <c r="I1139" s="30">
        <f t="shared" si="465"/>
        <v>1260.43</v>
      </c>
      <c r="J1139" s="30">
        <f t="shared" si="466"/>
        <v>315.14999999999998</v>
      </c>
      <c r="K1139" s="30">
        <f t="shared" si="467"/>
        <v>1575.58</v>
      </c>
      <c r="L1139" s="71">
        <f t="shared" si="462"/>
        <v>2.3022444184235116E-2</v>
      </c>
    </row>
    <row r="1140" spans="1:12" ht="35.1" customHeight="1">
      <c r="A1140" s="260" t="s">
        <v>1431</v>
      </c>
      <c r="B1140" s="189" t="s">
        <v>2699</v>
      </c>
      <c r="C1140" s="68" t="s">
        <v>1625</v>
      </c>
      <c r="D1140" s="122">
        <v>5</v>
      </c>
      <c r="E1140" s="123">
        <v>39.99</v>
      </c>
      <c r="F1140" s="123">
        <v>2.9835000000000003</v>
      </c>
      <c r="G1140" s="30">
        <f t="shared" si="463"/>
        <v>199.95</v>
      </c>
      <c r="H1140" s="30">
        <f t="shared" si="464"/>
        <v>14.92</v>
      </c>
      <c r="I1140" s="30">
        <f t="shared" si="465"/>
        <v>214.86999999999998</v>
      </c>
      <c r="J1140" s="30">
        <f t="shared" si="466"/>
        <v>53.72</v>
      </c>
      <c r="K1140" s="30">
        <f t="shared" si="467"/>
        <v>268.58999999999997</v>
      </c>
      <c r="L1140" s="71">
        <f t="shared" si="462"/>
        <v>3.9246488806939095E-3</v>
      </c>
    </row>
    <row r="1141" spans="1:12" ht="35.1" customHeight="1">
      <c r="A1141" s="260" t="s">
        <v>1432</v>
      </c>
      <c r="B1141" s="189" t="s">
        <v>2700</v>
      </c>
      <c r="C1141" s="68" t="s">
        <v>1625</v>
      </c>
      <c r="D1141" s="122">
        <v>5</v>
      </c>
      <c r="E1141" s="123">
        <v>33</v>
      </c>
      <c r="F1141" s="123">
        <v>2.9835000000000003</v>
      </c>
      <c r="G1141" s="30">
        <f t="shared" si="463"/>
        <v>165</v>
      </c>
      <c r="H1141" s="30">
        <f t="shared" si="464"/>
        <v>14.92</v>
      </c>
      <c r="I1141" s="30">
        <f t="shared" si="465"/>
        <v>179.92</v>
      </c>
      <c r="J1141" s="30">
        <f t="shared" si="466"/>
        <v>44.99</v>
      </c>
      <c r="K1141" s="30">
        <f t="shared" si="467"/>
        <v>224.91</v>
      </c>
      <c r="L1141" s="71">
        <f t="shared" si="462"/>
        <v>3.2863948015818428E-3</v>
      </c>
    </row>
    <row r="1142" spans="1:12" ht="35.1" customHeight="1">
      <c r="A1142" s="260" t="s">
        <v>1433</v>
      </c>
      <c r="B1142" s="189" t="s">
        <v>2701</v>
      </c>
      <c r="C1142" s="68" t="s">
        <v>1625</v>
      </c>
      <c r="D1142" s="122">
        <v>5</v>
      </c>
      <c r="E1142" s="123">
        <v>74.89</v>
      </c>
      <c r="F1142" s="123">
        <v>2.9835000000000003</v>
      </c>
      <c r="G1142" s="30">
        <f t="shared" si="463"/>
        <v>374.45</v>
      </c>
      <c r="H1142" s="30">
        <f t="shared" si="464"/>
        <v>14.92</v>
      </c>
      <c r="I1142" s="30">
        <f t="shared" si="465"/>
        <v>389.37</v>
      </c>
      <c r="J1142" s="30">
        <f t="shared" si="466"/>
        <v>97.36</v>
      </c>
      <c r="K1142" s="30">
        <f t="shared" si="467"/>
        <v>486.73</v>
      </c>
      <c r="L1142" s="71">
        <f t="shared" si="462"/>
        <v>7.1121201448309567E-3</v>
      </c>
    </row>
    <row r="1143" spans="1:12" ht="35.1" customHeight="1">
      <c r="A1143" s="260" t="s">
        <v>1434</v>
      </c>
      <c r="B1143" s="189" t="s">
        <v>2702</v>
      </c>
      <c r="C1143" s="68" t="s">
        <v>1625</v>
      </c>
      <c r="D1143" s="122">
        <v>5</v>
      </c>
      <c r="E1143" s="123">
        <v>58.5</v>
      </c>
      <c r="F1143" s="123">
        <v>2.9835000000000003</v>
      </c>
      <c r="G1143" s="30">
        <f t="shared" si="463"/>
        <v>292.5</v>
      </c>
      <c r="H1143" s="30">
        <f t="shared" si="464"/>
        <v>14.92</v>
      </c>
      <c r="I1143" s="30">
        <f t="shared" si="465"/>
        <v>307.42</v>
      </c>
      <c r="J1143" s="30">
        <f t="shared" si="466"/>
        <v>76.87</v>
      </c>
      <c r="K1143" s="30">
        <f t="shared" si="467"/>
        <v>384.29</v>
      </c>
      <c r="L1143" s="71">
        <f t="shared" si="462"/>
        <v>5.6152623640562298E-3</v>
      </c>
    </row>
    <row r="1144" spans="1:12" ht="35.1" customHeight="1">
      <c r="A1144" s="260" t="s">
        <v>1435</v>
      </c>
      <c r="B1144" s="189" t="s">
        <v>2703</v>
      </c>
      <c r="C1144" s="68" t="s">
        <v>1625</v>
      </c>
      <c r="D1144" s="122">
        <v>5</v>
      </c>
      <c r="E1144" s="123">
        <v>96</v>
      </c>
      <c r="F1144" s="123">
        <v>2.9835000000000003</v>
      </c>
      <c r="G1144" s="30">
        <f t="shared" si="463"/>
        <v>480</v>
      </c>
      <c r="H1144" s="30">
        <f t="shared" si="459"/>
        <v>14.92</v>
      </c>
      <c r="I1144" s="30">
        <f t="shared" si="460"/>
        <v>494.92</v>
      </c>
      <c r="J1144" s="30">
        <f t="shared" si="457"/>
        <v>123.75</v>
      </c>
      <c r="K1144" s="30">
        <f t="shared" si="461"/>
        <v>618.67000000000007</v>
      </c>
      <c r="L1144" s="71">
        <f t="shared" si="462"/>
        <v>9.0400332217093014E-3</v>
      </c>
    </row>
    <row r="1145" spans="1:12" ht="35.1" customHeight="1">
      <c r="A1145" s="260" t="s">
        <v>1436</v>
      </c>
      <c r="B1145" s="189" t="s">
        <v>2704</v>
      </c>
      <c r="C1145" s="68" t="s">
        <v>1625</v>
      </c>
      <c r="D1145" s="122">
        <v>5</v>
      </c>
      <c r="E1145" s="123">
        <v>158.5</v>
      </c>
      <c r="F1145" s="123">
        <v>2.9835000000000003</v>
      </c>
      <c r="G1145" s="30">
        <f t="shared" si="456"/>
        <v>792.5</v>
      </c>
      <c r="H1145" s="30">
        <f>ROUND(D1145*F1145,2)</f>
        <v>14.92</v>
      </c>
      <c r="I1145" s="30">
        <f>G1145+H1145</f>
        <v>807.42</v>
      </c>
      <c r="J1145" s="30">
        <f>ROUND($J$17*I1145,2)</f>
        <v>201.88</v>
      </c>
      <c r="K1145" s="30">
        <f>I1145+J1145</f>
        <v>1009.3</v>
      </c>
      <c r="L1145" s="71">
        <f t="shared" si="462"/>
        <v>1.4747935944317968E-2</v>
      </c>
    </row>
    <row r="1146" spans="1:12" s="29" customFormat="1" ht="30" customHeight="1">
      <c r="A1146" s="255" t="s">
        <v>75</v>
      </c>
      <c r="B1146" s="115" t="s">
        <v>47</v>
      </c>
      <c r="C1146" s="99"/>
      <c r="D1146" s="99"/>
      <c r="E1146" s="99"/>
      <c r="F1146" s="99"/>
      <c r="G1146" s="120">
        <f t="shared" ref="G1146:L1146" si="468">SUM(G1147:G1170)</f>
        <v>4125.1399999999994</v>
      </c>
      <c r="H1146" s="120">
        <f t="shared" si="468"/>
        <v>4868.17</v>
      </c>
      <c r="I1146" s="120">
        <f t="shared" si="468"/>
        <v>8993.31</v>
      </c>
      <c r="J1146" s="120">
        <f t="shared" si="468"/>
        <v>2248.63</v>
      </c>
      <c r="K1146" s="120">
        <f t="shared" si="468"/>
        <v>11241.939999999999</v>
      </c>
      <c r="L1146" s="187">
        <f t="shared" si="468"/>
        <v>0.16426772120268102</v>
      </c>
    </row>
    <row r="1147" spans="1:12" ht="30" customHeight="1">
      <c r="A1147" s="259" t="s">
        <v>269</v>
      </c>
      <c r="B1147" s="189" t="s">
        <v>2705</v>
      </c>
      <c r="C1147" s="68" t="s">
        <v>1625</v>
      </c>
      <c r="D1147" s="30">
        <v>1</v>
      </c>
      <c r="E1147" s="123">
        <v>22.9</v>
      </c>
      <c r="F1147" s="123">
        <v>2.9835000000000003</v>
      </c>
      <c r="G1147" s="30">
        <f t="shared" ref="G1147:G1170" si="469">ROUND(D1147*E1147,2)</f>
        <v>22.9</v>
      </c>
      <c r="H1147" s="30">
        <f t="shared" ref="H1147:H1170" si="470">ROUND(D1147*F1147,2)</f>
        <v>2.98</v>
      </c>
      <c r="I1147" s="30">
        <f t="shared" ref="I1147:I1170" si="471">G1147+H1147</f>
        <v>25.88</v>
      </c>
      <c r="J1147" s="30">
        <f t="shared" ref="J1147:J1170" si="472">ROUND($J$17*I1147,2)</f>
        <v>6.47</v>
      </c>
      <c r="K1147" s="30">
        <f t="shared" ref="K1147:K1170" si="473">I1147+J1147</f>
        <v>32.35</v>
      </c>
      <c r="L1147" s="71">
        <f t="shared" ref="L1147:L1170" si="474">K1147/$K$1306*100</f>
        <v>4.7269962132040651E-4</v>
      </c>
    </row>
    <row r="1148" spans="1:12" ht="35.1" customHeight="1">
      <c r="A1148" s="259" t="s">
        <v>270</v>
      </c>
      <c r="B1148" s="189" t="s">
        <v>2706</v>
      </c>
      <c r="C1148" s="68" t="s">
        <v>1625</v>
      </c>
      <c r="D1148" s="30">
        <v>1</v>
      </c>
      <c r="E1148" s="123">
        <v>35.447916000000006</v>
      </c>
      <c r="F1148" s="123">
        <v>31.612083999999999</v>
      </c>
      <c r="G1148" s="30">
        <f t="shared" si="469"/>
        <v>35.450000000000003</v>
      </c>
      <c r="H1148" s="30">
        <f t="shared" si="470"/>
        <v>31.61</v>
      </c>
      <c r="I1148" s="30">
        <f t="shared" si="471"/>
        <v>67.06</v>
      </c>
      <c r="J1148" s="30">
        <f t="shared" si="472"/>
        <v>16.77</v>
      </c>
      <c r="K1148" s="30">
        <f t="shared" si="473"/>
        <v>83.83</v>
      </c>
      <c r="L1148" s="71">
        <f t="shared" si="474"/>
        <v>1.2249276431310562E-3</v>
      </c>
    </row>
    <row r="1149" spans="1:12" ht="35.1" customHeight="1">
      <c r="A1149" s="259" t="s">
        <v>271</v>
      </c>
      <c r="B1149" s="189" t="s">
        <v>2707</v>
      </c>
      <c r="C1149" s="68" t="s">
        <v>1625</v>
      </c>
      <c r="D1149" s="30">
        <v>1</v>
      </c>
      <c r="E1149" s="123">
        <v>32.063064000000004</v>
      </c>
      <c r="F1149" s="123">
        <v>41.746935999999998</v>
      </c>
      <c r="G1149" s="30">
        <f t="shared" si="469"/>
        <v>32.06</v>
      </c>
      <c r="H1149" s="30">
        <f t="shared" si="470"/>
        <v>41.75</v>
      </c>
      <c r="I1149" s="30">
        <f t="shared" si="471"/>
        <v>73.81</v>
      </c>
      <c r="J1149" s="30">
        <f t="shared" si="472"/>
        <v>18.45</v>
      </c>
      <c r="K1149" s="30">
        <f t="shared" si="473"/>
        <v>92.26</v>
      </c>
      <c r="L1149" s="71">
        <f t="shared" si="474"/>
        <v>1.3481071735091409E-3</v>
      </c>
    </row>
    <row r="1150" spans="1:12" ht="35.1" customHeight="1">
      <c r="A1150" s="259" t="s">
        <v>272</v>
      </c>
      <c r="B1150" s="189" t="s">
        <v>2708</v>
      </c>
      <c r="C1150" s="68" t="s">
        <v>1625</v>
      </c>
      <c r="D1150" s="30">
        <v>1</v>
      </c>
      <c r="E1150" s="123">
        <v>13.541385000000002</v>
      </c>
      <c r="F1150" s="123">
        <v>18.908615000000001</v>
      </c>
      <c r="G1150" s="30">
        <f t="shared" si="469"/>
        <v>13.54</v>
      </c>
      <c r="H1150" s="30">
        <f t="shared" si="470"/>
        <v>18.91</v>
      </c>
      <c r="I1150" s="30">
        <f t="shared" si="471"/>
        <v>32.450000000000003</v>
      </c>
      <c r="J1150" s="30">
        <f t="shared" si="472"/>
        <v>8.11</v>
      </c>
      <c r="K1150" s="30">
        <f t="shared" si="473"/>
        <v>40.56</v>
      </c>
      <c r="L1150" s="71">
        <f t="shared" si="474"/>
        <v>5.9266450203263336E-4</v>
      </c>
    </row>
    <row r="1151" spans="1:12" ht="35.1" customHeight="1">
      <c r="A1151" s="259" t="s">
        <v>273</v>
      </c>
      <c r="B1151" s="189" t="s">
        <v>2709</v>
      </c>
      <c r="C1151" s="68" t="s">
        <v>1625</v>
      </c>
      <c r="D1151" s="30">
        <v>1</v>
      </c>
      <c r="E1151" s="123">
        <v>28.911836000000001</v>
      </c>
      <c r="F1151" s="123">
        <v>36.618164</v>
      </c>
      <c r="G1151" s="30">
        <f t="shared" si="469"/>
        <v>28.91</v>
      </c>
      <c r="H1151" s="30">
        <f t="shared" si="470"/>
        <v>36.619999999999997</v>
      </c>
      <c r="I1151" s="30">
        <f t="shared" si="471"/>
        <v>65.53</v>
      </c>
      <c r="J1151" s="30">
        <f t="shared" si="472"/>
        <v>16.38</v>
      </c>
      <c r="K1151" s="30">
        <f t="shared" si="473"/>
        <v>81.91</v>
      </c>
      <c r="L1151" s="71">
        <f t="shared" si="474"/>
        <v>1.196872518774482E-3</v>
      </c>
    </row>
    <row r="1152" spans="1:12" ht="35.1" customHeight="1">
      <c r="A1152" s="259" t="s">
        <v>274</v>
      </c>
      <c r="B1152" s="189" t="s">
        <v>2710</v>
      </c>
      <c r="C1152" s="68" t="s">
        <v>1625</v>
      </c>
      <c r="D1152" s="30">
        <v>1</v>
      </c>
      <c r="E1152" s="123">
        <v>17.080928</v>
      </c>
      <c r="F1152" s="123">
        <v>21.459071999999999</v>
      </c>
      <c r="G1152" s="30">
        <f t="shared" si="469"/>
        <v>17.079999999999998</v>
      </c>
      <c r="H1152" s="30">
        <f t="shared" si="470"/>
        <v>21.46</v>
      </c>
      <c r="I1152" s="30">
        <f t="shared" si="471"/>
        <v>38.54</v>
      </c>
      <c r="J1152" s="30">
        <f t="shared" si="472"/>
        <v>9.64</v>
      </c>
      <c r="K1152" s="30">
        <f t="shared" si="473"/>
        <v>48.18</v>
      </c>
      <c r="L1152" s="71">
        <f t="shared" si="474"/>
        <v>7.0400827682278778E-4</v>
      </c>
    </row>
    <row r="1153" spans="1:12" ht="35.1" customHeight="1">
      <c r="A1153" s="259" t="s">
        <v>275</v>
      </c>
      <c r="B1153" s="189" t="s">
        <v>2711</v>
      </c>
      <c r="C1153" s="68" t="s">
        <v>1625</v>
      </c>
      <c r="D1153" s="30">
        <v>1</v>
      </c>
      <c r="E1153" s="123">
        <v>27.472199999999997</v>
      </c>
      <c r="F1153" s="123">
        <v>31.607800000000001</v>
      </c>
      <c r="G1153" s="30">
        <f t="shared" si="469"/>
        <v>27.47</v>
      </c>
      <c r="H1153" s="30">
        <f t="shared" si="470"/>
        <v>31.61</v>
      </c>
      <c r="I1153" s="30">
        <f t="shared" si="471"/>
        <v>59.08</v>
      </c>
      <c r="J1153" s="30">
        <f t="shared" si="472"/>
        <v>14.77</v>
      </c>
      <c r="K1153" s="30">
        <f t="shared" si="473"/>
        <v>73.849999999999994</v>
      </c>
      <c r="L1153" s="71">
        <f t="shared" si="474"/>
        <v>1.0790994446526125E-3</v>
      </c>
    </row>
    <row r="1154" spans="1:12" ht="35.1" customHeight="1">
      <c r="A1154" s="259" t="s">
        <v>276</v>
      </c>
      <c r="B1154" s="189" t="s">
        <v>2712</v>
      </c>
      <c r="C1154" s="68" t="s">
        <v>1625</v>
      </c>
      <c r="D1154" s="30">
        <v>1</v>
      </c>
      <c r="E1154" s="123">
        <v>31.169446000000008</v>
      </c>
      <c r="F1154" s="123">
        <v>34.120553999999998</v>
      </c>
      <c r="G1154" s="30">
        <f t="shared" si="469"/>
        <v>31.17</v>
      </c>
      <c r="H1154" s="30">
        <f t="shared" si="470"/>
        <v>34.119999999999997</v>
      </c>
      <c r="I1154" s="30">
        <f t="shared" si="471"/>
        <v>65.289999999999992</v>
      </c>
      <c r="J1154" s="30">
        <f t="shared" si="472"/>
        <v>16.32</v>
      </c>
      <c r="K1154" s="30">
        <f t="shared" si="473"/>
        <v>81.609999999999985</v>
      </c>
      <c r="L1154" s="71">
        <f t="shared" si="474"/>
        <v>1.1924889055937671E-3</v>
      </c>
    </row>
    <row r="1155" spans="1:12" ht="30" customHeight="1">
      <c r="A1155" s="259" t="s">
        <v>277</v>
      </c>
      <c r="B1155" s="189" t="s">
        <v>2713</v>
      </c>
      <c r="C1155" s="68" t="s">
        <v>1625</v>
      </c>
      <c r="D1155" s="30">
        <v>1</v>
      </c>
      <c r="E1155" s="123">
        <v>27.95</v>
      </c>
      <c r="F1155" s="123">
        <v>5.9670000000000005</v>
      </c>
      <c r="G1155" s="30">
        <f t="shared" si="469"/>
        <v>27.95</v>
      </c>
      <c r="H1155" s="30">
        <f t="shared" si="470"/>
        <v>5.97</v>
      </c>
      <c r="I1155" s="30">
        <f t="shared" si="471"/>
        <v>33.92</v>
      </c>
      <c r="J1155" s="30">
        <f t="shared" si="472"/>
        <v>8.48</v>
      </c>
      <c r="K1155" s="30">
        <f t="shared" si="473"/>
        <v>42.400000000000006</v>
      </c>
      <c r="L1155" s="71">
        <f t="shared" si="474"/>
        <v>6.1955066287435042E-4</v>
      </c>
    </row>
    <row r="1156" spans="1:12" ht="30" customHeight="1">
      <c r="A1156" s="259" t="s">
        <v>278</v>
      </c>
      <c r="B1156" s="189" t="s">
        <v>2714</v>
      </c>
      <c r="C1156" s="68" t="s">
        <v>1625</v>
      </c>
      <c r="D1156" s="30">
        <v>1</v>
      </c>
      <c r="E1156" s="123">
        <v>18.521279999999997</v>
      </c>
      <c r="F1156" s="123">
        <v>38.118720000000003</v>
      </c>
      <c r="G1156" s="30">
        <f t="shared" si="469"/>
        <v>18.52</v>
      </c>
      <c r="H1156" s="30">
        <f t="shared" si="470"/>
        <v>38.119999999999997</v>
      </c>
      <c r="I1156" s="30">
        <f t="shared" si="471"/>
        <v>56.64</v>
      </c>
      <c r="J1156" s="30">
        <f t="shared" si="472"/>
        <v>14.16</v>
      </c>
      <c r="K1156" s="30">
        <f t="shared" si="473"/>
        <v>70.8</v>
      </c>
      <c r="L1156" s="71">
        <f t="shared" si="474"/>
        <v>1.0345327106486793E-3</v>
      </c>
    </row>
    <row r="1157" spans="1:12" ht="30" customHeight="1">
      <c r="A1157" s="259" t="s">
        <v>279</v>
      </c>
      <c r="B1157" s="189" t="s">
        <v>2715</v>
      </c>
      <c r="C1157" s="68" t="s">
        <v>1625</v>
      </c>
      <c r="D1157" s="30">
        <v>1</v>
      </c>
      <c r="E1157" s="123">
        <v>11.828440000000001</v>
      </c>
      <c r="F1157" s="123">
        <v>30.49156</v>
      </c>
      <c r="G1157" s="30">
        <f t="shared" si="469"/>
        <v>11.83</v>
      </c>
      <c r="H1157" s="30">
        <f t="shared" si="470"/>
        <v>30.49</v>
      </c>
      <c r="I1157" s="30">
        <f t="shared" si="471"/>
        <v>42.32</v>
      </c>
      <c r="J1157" s="30">
        <f t="shared" si="472"/>
        <v>10.58</v>
      </c>
      <c r="K1157" s="30">
        <f t="shared" si="473"/>
        <v>52.9</v>
      </c>
      <c r="L1157" s="71">
        <f t="shared" si="474"/>
        <v>7.7297712419936628E-4</v>
      </c>
    </row>
    <row r="1158" spans="1:12" ht="30" customHeight="1">
      <c r="A1158" s="259" t="s">
        <v>280</v>
      </c>
      <c r="B1158" s="189" t="s">
        <v>2716</v>
      </c>
      <c r="C1158" s="68" t="s">
        <v>1625</v>
      </c>
      <c r="D1158" s="30">
        <v>1</v>
      </c>
      <c r="E1158" s="123">
        <v>21.818159999999999</v>
      </c>
      <c r="F1158" s="123">
        <v>38.121839999999999</v>
      </c>
      <c r="G1158" s="30">
        <f t="shared" si="469"/>
        <v>21.82</v>
      </c>
      <c r="H1158" s="30">
        <f t="shared" si="470"/>
        <v>38.119999999999997</v>
      </c>
      <c r="I1158" s="30">
        <f t="shared" si="471"/>
        <v>59.94</v>
      </c>
      <c r="J1158" s="30">
        <f t="shared" si="472"/>
        <v>14.99</v>
      </c>
      <c r="K1158" s="30">
        <f t="shared" si="473"/>
        <v>74.929999999999993</v>
      </c>
      <c r="L1158" s="71">
        <f t="shared" si="474"/>
        <v>1.0948804521031857E-3</v>
      </c>
    </row>
    <row r="1159" spans="1:12" ht="30" customHeight="1">
      <c r="A1159" s="259" t="s">
        <v>281</v>
      </c>
      <c r="B1159" s="189" t="s">
        <v>2717</v>
      </c>
      <c r="C1159" s="68" t="s">
        <v>1625</v>
      </c>
      <c r="D1159" s="30">
        <v>1</v>
      </c>
      <c r="E1159" s="123">
        <v>15.132154</v>
      </c>
      <c r="F1159" s="123">
        <v>30.487845999999998</v>
      </c>
      <c r="G1159" s="30">
        <f t="shared" si="469"/>
        <v>15.13</v>
      </c>
      <c r="H1159" s="30">
        <f t="shared" si="470"/>
        <v>30.49</v>
      </c>
      <c r="I1159" s="30">
        <f t="shared" si="471"/>
        <v>45.62</v>
      </c>
      <c r="J1159" s="30">
        <f t="shared" si="472"/>
        <v>11.41</v>
      </c>
      <c r="K1159" s="30">
        <f t="shared" si="473"/>
        <v>57.03</v>
      </c>
      <c r="L1159" s="71">
        <f t="shared" si="474"/>
        <v>8.3332486565387267E-4</v>
      </c>
    </row>
    <row r="1160" spans="1:12" ht="30" customHeight="1">
      <c r="A1160" s="259" t="s">
        <v>282</v>
      </c>
      <c r="B1160" s="189" t="s">
        <v>2718</v>
      </c>
      <c r="C1160" s="68" t="s">
        <v>1625</v>
      </c>
      <c r="D1160" s="30">
        <v>1</v>
      </c>
      <c r="E1160" s="123">
        <v>18.520712</v>
      </c>
      <c r="F1160" s="123">
        <v>22.059287999999999</v>
      </c>
      <c r="G1160" s="30">
        <f t="shared" si="469"/>
        <v>18.52</v>
      </c>
      <c r="H1160" s="30">
        <f t="shared" si="470"/>
        <v>22.06</v>
      </c>
      <c r="I1160" s="30">
        <f t="shared" si="471"/>
        <v>40.58</v>
      </c>
      <c r="J1160" s="30">
        <f t="shared" si="472"/>
        <v>10.15</v>
      </c>
      <c r="K1160" s="30">
        <f t="shared" si="473"/>
        <v>50.73</v>
      </c>
      <c r="L1160" s="71">
        <f t="shared" si="474"/>
        <v>7.4126898885886307E-4</v>
      </c>
    </row>
    <row r="1161" spans="1:12" ht="30" customHeight="1">
      <c r="A1161" s="259" t="s">
        <v>283</v>
      </c>
      <c r="B1161" s="189" t="s">
        <v>2719</v>
      </c>
      <c r="C1161" s="68" t="s">
        <v>1625</v>
      </c>
      <c r="D1161" s="30">
        <v>1</v>
      </c>
      <c r="E1161" s="123">
        <v>11.83013</v>
      </c>
      <c r="F1161" s="123">
        <v>14.429870000000001</v>
      </c>
      <c r="G1161" s="30">
        <f t="shared" si="469"/>
        <v>11.83</v>
      </c>
      <c r="H1161" s="30">
        <f t="shared" si="470"/>
        <v>14.43</v>
      </c>
      <c r="I1161" s="30">
        <f t="shared" si="471"/>
        <v>26.259999999999998</v>
      </c>
      <c r="J1161" s="30">
        <f t="shared" si="472"/>
        <v>6.57</v>
      </c>
      <c r="K1161" s="30">
        <f t="shared" si="473"/>
        <v>32.83</v>
      </c>
      <c r="L1161" s="71">
        <f t="shared" si="474"/>
        <v>4.7971340240955001E-4</v>
      </c>
    </row>
    <row r="1162" spans="1:12" ht="30" customHeight="1">
      <c r="A1162" s="259" t="s">
        <v>284</v>
      </c>
      <c r="B1162" s="189" t="s">
        <v>2720</v>
      </c>
      <c r="C1162" s="68" t="s">
        <v>1625</v>
      </c>
      <c r="D1162" s="30">
        <v>1</v>
      </c>
      <c r="E1162" s="123">
        <v>21.821524</v>
      </c>
      <c r="F1162" s="123">
        <v>22.058476000000002</v>
      </c>
      <c r="G1162" s="30">
        <f t="shared" si="469"/>
        <v>21.82</v>
      </c>
      <c r="H1162" s="30">
        <f t="shared" si="470"/>
        <v>22.06</v>
      </c>
      <c r="I1162" s="30">
        <f t="shared" si="471"/>
        <v>43.879999999999995</v>
      </c>
      <c r="J1162" s="30">
        <f t="shared" si="472"/>
        <v>10.97</v>
      </c>
      <c r="K1162" s="30">
        <f t="shared" si="473"/>
        <v>54.849999999999994</v>
      </c>
      <c r="L1162" s="71">
        <f t="shared" si="474"/>
        <v>8.0147060987401206E-4</v>
      </c>
    </row>
    <row r="1163" spans="1:12" ht="30" customHeight="1">
      <c r="A1163" s="259" t="s">
        <v>285</v>
      </c>
      <c r="B1163" s="189" t="s">
        <v>2721</v>
      </c>
      <c r="C1163" s="68" t="s">
        <v>1625</v>
      </c>
      <c r="D1163" s="30">
        <v>1</v>
      </c>
      <c r="E1163" s="123">
        <v>15.128807999999999</v>
      </c>
      <c r="F1163" s="123">
        <v>14.431191999999999</v>
      </c>
      <c r="G1163" s="30">
        <f t="shared" si="469"/>
        <v>15.13</v>
      </c>
      <c r="H1163" s="30">
        <f t="shared" si="470"/>
        <v>14.43</v>
      </c>
      <c r="I1163" s="30">
        <f t="shared" si="471"/>
        <v>29.560000000000002</v>
      </c>
      <c r="J1163" s="30">
        <f t="shared" si="472"/>
        <v>7.39</v>
      </c>
      <c r="K1163" s="30">
        <f t="shared" si="473"/>
        <v>36.950000000000003</v>
      </c>
      <c r="L1163" s="71">
        <f t="shared" si="474"/>
        <v>5.3991502342469922E-4</v>
      </c>
    </row>
    <row r="1164" spans="1:12" ht="30" customHeight="1">
      <c r="A1164" s="259" t="s">
        <v>286</v>
      </c>
      <c r="B1164" s="189" t="s">
        <v>2722</v>
      </c>
      <c r="C1164" s="68" t="s">
        <v>1625</v>
      </c>
      <c r="D1164" s="30">
        <v>1</v>
      </c>
      <c r="E1164" s="123">
        <v>54.071425000000005</v>
      </c>
      <c r="F1164" s="123">
        <v>22.898574999999997</v>
      </c>
      <c r="G1164" s="30">
        <f t="shared" si="469"/>
        <v>54.07</v>
      </c>
      <c r="H1164" s="30">
        <f t="shared" si="470"/>
        <v>22.9</v>
      </c>
      <c r="I1164" s="30">
        <f t="shared" si="471"/>
        <v>76.97</v>
      </c>
      <c r="J1164" s="30">
        <f t="shared" si="472"/>
        <v>19.25</v>
      </c>
      <c r="K1164" s="30">
        <f t="shared" si="473"/>
        <v>96.22</v>
      </c>
      <c r="L1164" s="71">
        <f t="shared" si="474"/>
        <v>1.4059708674945754E-3</v>
      </c>
    </row>
    <row r="1165" spans="1:12" ht="30" customHeight="1">
      <c r="A1165" s="259" t="s">
        <v>287</v>
      </c>
      <c r="B1165" s="189" t="s">
        <v>2723</v>
      </c>
      <c r="C1165" s="68" t="s">
        <v>1625</v>
      </c>
      <c r="D1165" s="30">
        <v>1</v>
      </c>
      <c r="E1165" s="123">
        <v>18.519660000000002</v>
      </c>
      <c r="F1165" s="123">
        <v>26.54034</v>
      </c>
      <c r="G1165" s="30">
        <f t="shared" si="469"/>
        <v>18.52</v>
      </c>
      <c r="H1165" s="30">
        <f t="shared" si="470"/>
        <v>26.54</v>
      </c>
      <c r="I1165" s="30">
        <f t="shared" si="471"/>
        <v>45.06</v>
      </c>
      <c r="J1165" s="30">
        <f t="shared" si="472"/>
        <v>11.27</v>
      </c>
      <c r="K1165" s="30">
        <f t="shared" si="473"/>
        <v>56.33</v>
      </c>
      <c r="L1165" s="71">
        <f t="shared" si="474"/>
        <v>8.2309643489887152E-4</v>
      </c>
    </row>
    <row r="1166" spans="1:12" ht="30" customHeight="1">
      <c r="A1166" s="259" t="s">
        <v>288</v>
      </c>
      <c r="B1166" s="189" t="s">
        <v>2724</v>
      </c>
      <c r="C1166" s="68" t="s">
        <v>1625</v>
      </c>
      <c r="D1166" s="30">
        <v>1</v>
      </c>
      <c r="E1166" s="123">
        <v>11.828752000000001</v>
      </c>
      <c r="F1166" s="123">
        <v>18.911247999999997</v>
      </c>
      <c r="G1166" s="30">
        <f t="shared" si="469"/>
        <v>11.83</v>
      </c>
      <c r="H1166" s="30">
        <f t="shared" si="470"/>
        <v>18.91</v>
      </c>
      <c r="I1166" s="30">
        <f t="shared" si="471"/>
        <v>30.740000000000002</v>
      </c>
      <c r="J1166" s="30">
        <f t="shared" si="472"/>
        <v>7.69</v>
      </c>
      <c r="K1166" s="30">
        <f t="shared" si="473"/>
        <v>38.43</v>
      </c>
      <c r="L1166" s="71">
        <f t="shared" si="474"/>
        <v>5.6154084844955857E-4</v>
      </c>
    </row>
    <row r="1167" spans="1:12" ht="30" customHeight="1">
      <c r="A1167" s="259" t="s">
        <v>289</v>
      </c>
      <c r="B1167" s="189" t="s">
        <v>2725</v>
      </c>
      <c r="C1167" s="68" t="s">
        <v>1625</v>
      </c>
      <c r="D1167" s="30">
        <v>1</v>
      </c>
      <c r="E1167" s="123">
        <v>21.820032000000001</v>
      </c>
      <c r="F1167" s="123">
        <v>26.539967999999998</v>
      </c>
      <c r="G1167" s="30">
        <f t="shared" si="469"/>
        <v>21.82</v>
      </c>
      <c r="H1167" s="30">
        <f t="shared" si="470"/>
        <v>26.54</v>
      </c>
      <c r="I1167" s="30">
        <f t="shared" si="471"/>
        <v>48.36</v>
      </c>
      <c r="J1167" s="30">
        <f t="shared" si="472"/>
        <v>12.09</v>
      </c>
      <c r="K1167" s="30">
        <f t="shared" si="473"/>
        <v>60.45</v>
      </c>
      <c r="L1167" s="71">
        <f t="shared" si="474"/>
        <v>8.8329805591402084E-4</v>
      </c>
    </row>
    <row r="1168" spans="1:12" ht="30" customHeight="1">
      <c r="A1168" s="259" t="s">
        <v>290</v>
      </c>
      <c r="B1168" s="189" t="s">
        <v>2726</v>
      </c>
      <c r="C1168" s="68" t="s">
        <v>1625</v>
      </c>
      <c r="D1168" s="30">
        <v>1</v>
      </c>
      <c r="E1168" s="123">
        <v>15.130780000000001</v>
      </c>
      <c r="F1168" s="123">
        <v>18.909219999999998</v>
      </c>
      <c r="G1168" s="30">
        <f t="shared" si="469"/>
        <v>15.13</v>
      </c>
      <c r="H1168" s="30">
        <f t="shared" si="470"/>
        <v>18.91</v>
      </c>
      <c r="I1168" s="30">
        <f t="shared" si="471"/>
        <v>34.04</v>
      </c>
      <c r="J1168" s="30">
        <f t="shared" si="472"/>
        <v>8.51</v>
      </c>
      <c r="K1168" s="30">
        <f t="shared" si="473"/>
        <v>42.55</v>
      </c>
      <c r="L1168" s="71">
        <f t="shared" si="474"/>
        <v>6.2174246946470777E-4</v>
      </c>
    </row>
    <row r="1169" spans="1:12" ht="30" customHeight="1">
      <c r="A1169" s="259" t="s">
        <v>291</v>
      </c>
      <c r="B1169" s="189" t="s">
        <v>2727</v>
      </c>
      <c r="C1169" s="68" t="s">
        <v>1625</v>
      </c>
      <c r="D1169" s="30">
        <v>1</v>
      </c>
      <c r="E1169" s="123">
        <v>30.640941999999999</v>
      </c>
      <c r="F1169" s="123">
        <v>22.899058</v>
      </c>
      <c r="G1169" s="30">
        <f t="shared" si="469"/>
        <v>30.64</v>
      </c>
      <c r="H1169" s="30">
        <f t="shared" si="470"/>
        <v>22.9</v>
      </c>
      <c r="I1169" s="30">
        <f t="shared" si="471"/>
        <v>53.54</v>
      </c>
      <c r="J1169" s="30">
        <f t="shared" si="472"/>
        <v>13.39</v>
      </c>
      <c r="K1169" s="30">
        <f t="shared" si="473"/>
        <v>66.930000000000007</v>
      </c>
      <c r="L1169" s="71">
        <f t="shared" si="474"/>
        <v>9.7798410061745934E-4</v>
      </c>
    </row>
    <row r="1170" spans="1:12" ht="30" customHeight="1">
      <c r="A1170" s="259" t="s">
        <v>292</v>
      </c>
      <c r="B1170" s="189" t="s">
        <v>2728</v>
      </c>
      <c r="C1170" s="68" t="s">
        <v>1625</v>
      </c>
      <c r="D1170" s="30">
        <v>100</v>
      </c>
      <c r="E1170" s="123">
        <v>36.020000000000003</v>
      </c>
      <c r="F1170" s="123">
        <v>42.962400000000002</v>
      </c>
      <c r="G1170" s="30">
        <f t="shared" si="469"/>
        <v>3602</v>
      </c>
      <c r="H1170" s="30">
        <f t="shared" si="470"/>
        <v>4296.24</v>
      </c>
      <c r="I1170" s="30">
        <f t="shared" si="471"/>
        <v>7898.24</v>
      </c>
      <c r="J1170" s="30">
        <f t="shared" si="472"/>
        <v>1974.82</v>
      </c>
      <c r="K1170" s="30">
        <f t="shared" si="473"/>
        <v>9873.06</v>
      </c>
      <c r="L1170" s="71">
        <f t="shared" si="474"/>
        <v>0.14426558649995835</v>
      </c>
    </row>
    <row r="1171" spans="1:12" s="29" customFormat="1" ht="30" customHeight="1">
      <c r="A1171" s="255" t="s">
        <v>293</v>
      </c>
      <c r="B1171" s="115" t="s">
        <v>209</v>
      </c>
      <c r="C1171" s="99"/>
      <c r="D1171" s="99"/>
      <c r="E1171" s="99"/>
      <c r="F1171" s="99"/>
      <c r="G1171" s="120">
        <f t="shared" ref="G1171:L1171" si="475">SUM(G1172:G1206)</f>
        <v>100963.02999999998</v>
      </c>
      <c r="H1171" s="120">
        <f t="shared" si="475"/>
        <v>16667.68</v>
      </c>
      <c r="I1171" s="120">
        <f t="shared" si="475"/>
        <v>117630.70999999998</v>
      </c>
      <c r="J1171" s="120">
        <f t="shared" si="475"/>
        <v>29411.53000000001</v>
      </c>
      <c r="K1171" s="120">
        <f t="shared" si="475"/>
        <v>147042.23999999999</v>
      </c>
      <c r="L1171" s="187">
        <f t="shared" si="475"/>
        <v>2.148587671286069</v>
      </c>
    </row>
    <row r="1172" spans="1:12" ht="30" customHeight="1">
      <c r="A1172" s="259" t="s">
        <v>294</v>
      </c>
      <c r="B1172" s="189" t="s">
        <v>2729</v>
      </c>
      <c r="C1172" s="68" t="s">
        <v>1625</v>
      </c>
      <c r="D1172" s="30">
        <v>1</v>
      </c>
      <c r="E1172" s="123">
        <v>345.61</v>
      </c>
      <c r="F1172" s="123">
        <v>29.835000000000001</v>
      </c>
      <c r="G1172" s="30">
        <f>ROUND(D1172*E1172,2)</f>
        <v>345.61</v>
      </c>
      <c r="H1172" s="30">
        <f>ROUND(D1172*F1172,2)</f>
        <v>29.84</v>
      </c>
      <c r="I1172" s="30">
        <f>G1172+H1172</f>
        <v>375.45</v>
      </c>
      <c r="J1172" s="30">
        <f>ROUND($J$17*I1172,2)</f>
        <v>93.87</v>
      </c>
      <c r="K1172" s="30">
        <f>I1172+J1172</f>
        <v>469.32</v>
      </c>
      <c r="L1172" s="71">
        <f t="shared" ref="L1172:L1206" si="476">K1172/$K$1306*100</f>
        <v>6.8577244599101446E-3</v>
      </c>
    </row>
    <row r="1173" spans="1:12" ht="30" customHeight="1">
      <c r="A1173" s="259" t="s">
        <v>295</v>
      </c>
      <c r="B1173" s="189" t="s">
        <v>2730</v>
      </c>
      <c r="C1173" s="68" t="s">
        <v>1625</v>
      </c>
      <c r="D1173" s="30">
        <v>10</v>
      </c>
      <c r="E1173" s="123">
        <v>7.59</v>
      </c>
      <c r="F1173" s="123">
        <v>7.3258550000000007</v>
      </c>
      <c r="G1173" s="30">
        <f t="shared" ref="G1173:G1197" si="477">ROUND(D1173*E1173,2)</f>
        <v>75.900000000000006</v>
      </c>
      <c r="H1173" s="30">
        <f t="shared" ref="H1173:H1197" si="478">ROUND(D1173*F1173,2)</f>
        <v>73.260000000000005</v>
      </c>
      <c r="I1173" s="30">
        <f t="shared" ref="I1173:I1197" si="479">G1173+H1173</f>
        <v>149.16000000000003</v>
      </c>
      <c r="J1173" s="30">
        <f t="shared" ref="J1173:J1181" si="480">ROUND($J$17*I1173,2)</f>
        <v>37.29</v>
      </c>
      <c r="K1173" s="30">
        <f t="shared" ref="K1173:K1197" si="481">I1173+J1173</f>
        <v>186.45000000000002</v>
      </c>
      <c r="L1173" s="71">
        <f t="shared" si="476"/>
        <v>2.7244155918142131E-3</v>
      </c>
    </row>
    <row r="1174" spans="1:12" ht="30" customHeight="1">
      <c r="A1174" s="259" t="s">
        <v>296</v>
      </c>
      <c r="B1174" s="189" t="s">
        <v>2731</v>
      </c>
      <c r="C1174" s="68" t="s">
        <v>1625</v>
      </c>
      <c r="D1174" s="30">
        <v>10</v>
      </c>
      <c r="E1174" s="123">
        <v>7.59</v>
      </c>
      <c r="F1174" s="123">
        <v>7.3258550000000007</v>
      </c>
      <c r="G1174" s="30">
        <f>ROUND(D1174*E1174,2)</f>
        <v>75.900000000000006</v>
      </c>
      <c r="H1174" s="30">
        <f>ROUND(D1174*F1174,2)</f>
        <v>73.260000000000005</v>
      </c>
      <c r="I1174" s="30">
        <f>G1174+H1174</f>
        <v>149.16000000000003</v>
      </c>
      <c r="J1174" s="30">
        <f t="shared" si="480"/>
        <v>37.29</v>
      </c>
      <c r="K1174" s="30">
        <f>I1174+J1174</f>
        <v>186.45000000000002</v>
      </c>
      <c r="L1174" s="71">
        <f t="shared" si="476"/>
        <v>2.7244155918142131E-3</v>
      </c>
    </row>
    <row r="1175" spans="1:12" ht="30" customHeight="1">
      <c r="A1175" s="259" t="s">
        <v>297</v>
      </c>
      <c r="B1175" s="189" t="s">
        <v>2732</v>
      </c>
      <c r="C1175" s="68" t="s">
        <v>1625</v>
      </c>
      <c r="D1175" s="30">
        <v>1</v>
      </c>
      <c r="E1175" s="123">
        <v>63.370000000000005</v>
      </c>
      <c r="F1175" s="123">
        <v>10.968536</v>
      </c>
      <c r="G1175" s="30">
        <f>ROUND(D1175*E1175,2)</f>
        <v>63.37</v>
      </c>
      <c r="H1175" s="30">
        <f>ROUND(D1175*F1175,2)</f>
        <v>10.97</v>
      </c>
      <c r="I1175" s="30">
        <f>G1175+H1175</f>
        <v>74.34</v>
      </c>
      <c r="J1175" s="30">
        <f t="shared" si="480"/>
        <v>18.59</v>
      </c>
      <c r="K1175" s="30">
        <f>I1175+J1175</f>
        <v>92.93</v>
      </c>
      <c r="L1175" s="71">
        <f t="shared" si="476"/>
        <v>1.3578972429460704E-3</v>
      </c>
    </row>
    <row r="1176" spans="1:12" ht="30" customHeight="1">
      <c r="A1176" s="259" t="s">
        <v>298</v>
      </c>
      <c r="B1176" s="189" t="s">
        <v>2733</v>
      </c>
      <c r="C1176" s="68" t="s">
        <v>1625</v>
      </c>
      <c r="D1176" s="30">
        <v>1</v>
      </c>
      <c r="E1176" s="123">
        <v>55.370000000000005</v>
      </c>
      <c r="F1176" s="123">
        <v>10.968536</v>
      </c>
      <c r="G1176" s="30">
        <f>ROUND(D1176*E1176,2)</f>
        <v>55.37</v>
      </c>
      <c r="H1176" s="30">
        <f>ROUND(D1176*F1176,2)</f>
        <v>10.97</v>
      </c>
      <c r="I1176" s="30">
        <f>G1176+H1176</f>
        <v>66.34</v>
      </c>
      <c r="J1176" s="30">
        <f t="shared" si="480"/>
        <v>16.59</v>
      </c>
      <c r="K1176" s="30">
        <f>I1176+J1176</f>
        <v>82.93</v>
      </c>
      <c r="L1176" s="71">
        <f t="shared" si="476"/>
        <v>1.2117768035889123E-3</v>
      </c>
    </row>
    <row r="1177" spans="1:12" ht="30" customHeight="1">
      <c r="A1177" s="259" t="s">
        <v>299</v>
      </c>
      <c r="B1177" s="189" t="s">
        <v>2734</v>
      </c>
      <c r="C1177" s="68" t="s">
        <v>1625</v>
      </c>
      <c r="D1177" s="30">
        <v>1</v>
      </c>
      <c r="E1177" s="123">
        <v>14.768996000000001</v>
      </c>
      <c r="F1177" s="123">
        <v>16.601004</v>
      </c>
      <c r="G1177" s="30">
        <f t="shared" si="477"/>
        <v>14.77</v>
      </c>
      <c r="H1177" s="30">
        <f t="shared" si="478"/>
        <v>16.600000000000001</v>
      </c>
      <c r="I1177" s="30">
        <f t="shared" si="479"/>
        <v>31.37</v>
      </c>
      <c r="J1177" s="30">
        <f t="shared" si="480"/>
        <v>7.84</v>
      </c>
      <c r="K1177" s="30">
        <f t="shared" si="481"/>
        <v>39.21</v>
      </c>
      <c r="L1177" s="71">
        <f t="shared" si="476"/>
        <v>5.7293824271941688E-4</v>
      </c>
    </row>
    <row r="1178" spans="1:12" ht="30" customHeight="1">
      <c r="A1178" s="259" t="s">
        <v>300</v>
      </c>
      <c r="B1178" s="189" t="s">
        <v>2735</v>
      </c>
      <c r="C1178" s="68" t="s">
        <v>1625</v>
      </c>
      <c r="D1178" s="30">
        <v>1</v>
      </c>
      <c r="E1178" s="123">
        <v>11.931246000000002</v>
      </c>
      <c r="F1178" s="123">
        <v>16.598754</v>
      </c>
      <c r="G1178" s="30">
        <f t="shared" si="477"/>
        <v>11.93</v>
      </c>
      <c r="H1178" s="30">
        <f t="shared" si="478"/>
        <v>16.600000000000001</v>
      </c>
      <c r="I1178" s="30">
        <f t="shared" si="479"/>
        <v>28.53</v>
      </c>
      <c r="J1178" s="30">
        <f t="shared" si="480"/>
        <v>7.13</v>
      </c>
      <c r="K1178" s="30">
        <f t="shared" si="481"/>
        <v>35.660000000000004</v>
      </c>
      <c r="L1178" s="71">
        <f t="shared" si="476"/>
        <v>5.2106548674762585E-4</v>
      </c>
    </row>
    <row r="1179" spans="1:12" ht="30" customHeight="1">
      <c r="A1179" s="259" t="s">
        <v>1052</v>
      </c>
      <c r="B1179" s="189" t="s">
        <v>2736</v>
      </c>
      <c r="C1179" s="68" t="s">
        <v>1625</v>
      </c>
      <c r="D1179" s="30">
        <v>10</v>
      </c>
      <c r="E1179" s="123">
        <v>6.02</v>
      </c>
      <c r="F1179" s="123">
        <v>7.3258550000000007</v>
      </c>
      <c r="G1179" s="30">
        <f>ROUND(D1179*E1179,2)</f>
        <v>60.2</v>
      </c>
      <c r="H1179" s="30">
        <f>ROUND(D1179*F1179,2)</f>
        <v>73.260000000000005</v>
      </c>
      <c r="I1179" s="30">
        <f>G1179+H1179</f>
        <v>133.46</v>
      </c>
      <c r="J1179" s="30">
        <f t="shared" si="480"/>
        <v>33.369999999999997</v>
      </c>
      <c r="K1179" s="30">
        <f>I1179+J1179</f>
        <v>166.83</v>
      </c>
      <c r="L1179" s="71">
        <f t="shared" si="476"/>
        <v>2.4377272897954691E-3</v>
      </c>
    </row>
    <row r="1180" spans="1:12" ht="35.1" customHeight="1">
      <c r="A1180" s="259" t="s">
        <v>1053</v>
      </c>
      <c r="B1180" s="189" t="s">
        <v>2737</v>
      </c>
      <c r="C1180" s="68" t="s">
        <v>1625</v>
      </c>
      <c r="D1180" s="30">
        <v>1</v>
      </c>
      <c r="E1180" s="123">
        <v>397.41999999999996</v>
      </c>
      <c r="F1180" s="123">
        <v>32.863500000000002</v>
      </c>
      <c r="G1180" s="30">
        <f t="shared" si="477"/>
        <v>397.42</v>
      </c>
      <c r="H1180" s="30">
        <f t="shared" si="478"/>
        <v>32.86</v>
      </c>
      <c r="I1180" s="30">
        <f t="shared" si="479"/>
        <v>430.28000000000003</v>
      </c>
      <c r="J1180" s="30">
        <f t="shared" si="480"/>
        <v>107.58</v>
      </c>
      <c r="K1180" s="30">
        <f t="shared" si="481"/>
        <v>537.86</v>
      </c>
      <c r="L1180" s="71">
        <f t="shared" si="476"/>
        <v>7.8592339512641059E-3</v>
      </c>
    </row>
    <row r="1181" spans="1:12" ht="35.1" customHeight="1">
      <c r="A1181" s="259" t="s">
        <v>1054</v>
      </c>
      <c r="B1181" s="189" t="s">
        <v>2738</v>
      </c>
      <c r="C1181" s="68" t="s">
        <v>1625</v>
      </c>
      <c r="D1181" s="30">
        <v>1</v>
      </c>
      <c r="E1181" s="123">
        <v>121.43</v>
      </c>
      <c r="F1181" s="123">
        <v>32.863500000000002</v>
      </c>
      <c r="G1181" s="30">
        <f t="shared" si="477"/>
        <v>121.43</v>
      </c>
      <c r="H1181" s="30">
        <f t="shared" si="478"/>
        <v>32.86</v>
      </c>
      <c r="I1181" s="30">
        <f t="shared" si="479"/>
        <v>154.29000000000002</v>
      </c>
      <c r="J1181" s="30">
        <f t="shared" si="480"/>
        <v>38.58</v>
      </c>
      <c r="K1181" s="30">
        <f t="shared" si="481"/>
        <v>192.87</v>
      </c>
      <c r="L1181" s="71">
        <f t="shared" si="476"/>
        <v>2.8182249138815085E-3</v>
      </c>
    </row>
    <row r="1182" spans="1:12" ht="35.1" customHeight="1">
      <c r="A1182" s="259" t="s">
        <v>1055</v>
      </c>
      <c r="B1182" s="189" t="s">
        <v>2739</v>
      </c>
      <c r="C1182" s="68" t="s">
        <v>1625</v>
      </c>
      <c r="D1182" s="30">
        <v>5</v>
      </c>
      <c r="E1182" s="123">
        <v>70.998147000000003</v>
      </c>
      <c r="F1182" s="123">
        <v>23.931853</v>
      </c>
      <c r="G1182" s="30">
        <f t="shared" si="477"/>
        <v>354.99</v>
      </c>
      <c r="H1182" s="30">
        <f t="shared" si="478"/>
        <v>119.66</v>
      </c>
      <c r="I1182" s="30">
        <f t="shared" si="479"/>
        <v>474.65</v>
      </c>
      <c r="J1182" s="30">
        <f t="shared" ref="J1182:J1197" si="482">ROUND($J$17*I1182,2)</f>
        <v>118.68</v>
      </c>
      <c r="K1182" s="30">
        <f t="shared" si="481"/>
        <v>593.32999999999993</v>
      </c>
      <c r="L1182" s="71">
        <f t="shared" si="476"/>
        <v>8.6697640283782598E-3</v>
      </c>
    </row>
    <row r="1183" spans="1:12" ht="30" customHeight="1">
      <c r="A1183" s="259" t="s">
        <v>1056</v>
      </c>
      <c r="B1183" s="189" t="s">
        <v>2740</v>
      </c>
      <c r="C1183" s="68" t="s">
        <v>1625</v>
      </c>
      <c r="D1183" s="30">
        <v>20</v>
      </c>
      <c r="E1183" s="123">
        <v>12.309588000000002</v>
      </c>
      <c r="F1183" s="123">
        <v>7.3104120000000004</v>
      </c>
      <c r="G1183" s="30">
        <f t="shared" si="477"/>
        <v>246.19</v>
      </c>
      <c r="H1183" s="30">
        <f t="shared" si="478"/>
        <v>146.21</v>
      </c>
      <c r="I1183" s="30">
        <f t="shared" si="479"/>
        <v>392.4</v>
      </c>
      <c r="J1183" s="30">
        <f t="shared" si="482"/>
        <v>98.11</v>
      </c>
      <c r="K1183" s="30">
        <f t="shared" si="481"/>
        <v>490.51</v>
      </c>
      <c r="L1183" s="71">
        <f t="shared" si="476"/>
        <v>7.1673536709079624E-3</v>
      </c>
    </row>
    <row r="1184" spans="1:12" ht="30" customHeight="1">
      <c r="A1184" s="259" t="s">
        <v>1057</v>
      </c>
      <c r="B1184" s="189" t="s">
        <v>2741</v>
      </c>
      <c r="C1184" s="68" t="s">
        <v>1625</v>
      </c>
      <c r="D1184" s="30">
        <v>40</v>
      </c>
      <c r="E1184" s="123">
        <v>51.91</v>
      </c>
      <c r="F1184" s="123">
        <v>30.113280000000003</v>
      </c>
      <c r="G1184" s="30">
        <f>ROUND(D1184*E1184,2)</f>
        <v>2076.4</v>
      </c>
      <c r="H1184" s="30">
        <f>ROUND(D1184*F1184,2)</f>
        <v>1204.53</v>
      </c>
      <c r="I1184" s="30">
        <f>G1184+H1184</f>
        <v>3280.9300000000003</v>
      </c>
      <c r="J1184" s="30">
        <f t="shared" si="482"/>
        <v>820.34</v>
      </c>
      <c r="K1184" s="30">
        <f>I1184+J1184</f>
        <v>4101.2700000000004</v>
      </c>
      <c r="L1184" s="71">
        <f t="shared" si="476"/>
        <v>5.9927937432233187E-2</v>
      </c>
    </row>
    <row r="1185" spans="1:12" ht="30" customHeight="1">
      <c r="A1185" s="259" t="s">
        <v>1058</v>
      </c>
      <c r="B1185" s="189" t="s">
        <v>2742</v>
      </c>
      <c r="C1185" s="68" t="s">
        <v>1625</v>
      </c>
      <c r="D1185" s="30">
        <v>300</v>
      </c>
      <c r="E1185" s="123">
        <v>230</v>
      </c>
      <c r="F1185" s="123">
        <v>30.625885999999998</v>
      </c>
      <c r="G1185" s="30">
        <f t="shared" si="477"/>
        <v>69000</v>
      </c>
      <c r="H1185" s="30">
        <f t="shared" si="478"/>
        <v>9187.77</v>
      </c>
      <c r="I1185" s="30">
        <f t="shared" si="479"/>
        <v>78187.77</v>
      </c>
      <c r="J1185" s="30">
        <f t="shared" si="482"/>
        <v>19549.5</v>
      </c>
      <c r="K1185" s="30">
        <f t="shared" si="481"/>
        <v>97737.27</v>
      </c>
      <c r="L1185" s="71">
        <f t="shared" si="476"/>
        <v>1.4281412833969189</v>
      </c>
    </row>
    <row r="1186" spans="1:12" ht="30" customHeight="1">
      <c r="A1186" s="259" t="s">
        <v>1059</v>
      </c>
      <c r="B1186" s="189" t="s">
        <v>2743</v>
      </c>
      <c r="C1186" s="68" t="s">
        <v>1625</v>
      </c>
      <c r="D1186" s="30">
        <v>10</v>
      </c>
      <c r="E1186" s="123">
        <v>129.9</v>
      </c>
      <c r="F1186" s="123">
        <v>32.863500000000002</v>
      </c>
      <c r="G1186" s="30">
        <f t="shared" si="477"/>
        <v>1299</v>
      </c>
      <c r="H1186" s="30">
        <f t="shared" si="478"/>
        <v>328.64</v>
      </c>
      <c r="I1186" s="30">
        <f t="shared" si="479"/>
        <v>1627.6399999999999</v>
      </c>
      <c r="J1186" s="30">
        <f t="shared" si="482"/>
        <v>406.96</v>
      </c>
      <c r="K1186" s="30">
        <f t="shared" si="481"/>
        <v>2034.6</v>
      </c>
      <c r="L1186" s="71">
        <f t="shared" si="476"/>
        <v>2.9729664591607387E-2</v>
      </c>
    </row>
    <row r="1187" spans="1:12" ht="30" customHeight="1">
      <c r="A1187" s="259" t="s">
        <v>1060</v>
      </c>
      <c r="B1187" s="189" t="s">
        <v>2744</v>
      </c>
      <c r="C1187" s="68" t="s">
        <v>1625</v>
      </c>
      <c r="D1187" s="30">
        <v>10</v>
      </c>
      <c r="E1187" s="123">
        <v>76.66</v>
      </c>
      <c r="F1187" s="123">
        <v>26.555</v>
      </c>
      <c r="G1187" s="30">
        <f t="shared" si="477"/>
        <v>766.6</v>
      </c>
      <c r="H1187" s="30">
        <f t="shared" si="478"/>
        <v>265.55</v>
      </c>
      <c r="I1187" s="30">
        <f t="shared" si="479"/>
        <v>1032.1500000000001</v>
      </c>
      <c r="J1187" s="30">
        <f t="shared" si="482"/>
        <v>258.07</v>
      </c>
      <c r="K1187" s="30">
        <f t="shared" si="481"/>
        <v>1290.22</v>
      </c>
      <c r="L1187" s="71">
        <f t="shared" si="476"/>
        <v>1.8852751326739255E-2</v>
      </c>
    </row>
    <row r="1188" spans="1:12" ht="30" customHeight="1">
      <c r="A1188" s="259" t="s">
        <v>1061</v>
      </c>
      <c r="B1188" s="189" t="s">
        <v>2745</v>
      </c>
      <c r="C1188" s="68" t="s">
        <v>1625</v>
      </c>
      <c r="D1188" s="30">
        <v>10</v>
      </c>
      <c r="E1188" s="123">
        <v>199.9</v>
      </c>
      <c r="F1188" s="123">
        <v>30.625885999999998</v>
      </c>
      <c r="G1188" s="30">
        <f t="shared" si="477"/>
        <v>1999</v>
      </c>
      <c r="H1188" s="30">
        <f t="shared" si="478"/>
        <v>306.26</v>
      </c>
      <c r="I1188" s="30">
        <f t="shared" si="479"/>
        <v>2305.2600000000002</v>
      </c>
      <c r="J1188" s="30">
        <f t="shared" si="482"/>
        <v>576.39</v>
      </c>
      <c r="K1188" s="30">
        <f t="shared" si="481"/>
        <v>2881.65</v>
      </c>
      <c r="L1188" s="71">
        <f t="shared" si="476"/>
        <v>4.2106796407355464E-2</v>
      </c>
    </row>
    <row r="1189" spans="1:12" ht="30" customHeight="1">
      <c r="A1189" s="259" t="s">
        <v>1062</v>
      </c>
      <c r="B1189" s="189" t="s">
        <v>2746</v>
      </c>
      <c r="C1189" s="68" t="s">
        <v>1625</v>
      </c>
      <c r="D1189" s="30">
        <v>10</v>
      </c>
      <c r="E1189" s="123">
        <v>189.04</v>
      </c>
      <c r="F1189" s="123">
        <v>32.863500000000002</v>
      </c>
      <c r="G1189" s="30">
        <f t="shared" si="477"/>
        <v>1890.4</v>
      </c>
      <c r="H1189" s="30">
        <f t="shared" si="478"/>
        <v>328.64</v>
      </c>
      <c r="I1189" s="30">
        <f t="shared" si="479"/>
        <v>2219.04</v>
      </c>
      <c r="J1189" s="30">
        <f t="shared" si="482"/>
        <v>554.83000000000004</v>
      </c>
      <c r="K1189" s="30">
        <f t="shared" si="481"/>
        <v>2773.87</v>
      </c>
      <c r="L1189" s="71">
        <f t="shared" si="476"/>
        <v>4.0531910311964015E-2</v>
      </c>
    </row>
    <row r="1190" spans="1:12" ht="30" customHeight="1">
      <c r="A1190" s="259" t="s">
        <v>1063</v>
      </c>
      <c r="B1190" s="189" t="s">
        <v>2747</v>
      </c>
      <c r="C1190" s="68" t="s">
        <v>1625</v>
      </c>
      <c r="D1190" s="30">
        <v>10</v>
      </c>
      <c r="E1190" s="123">
        <v>149.9</v>
      </c>
      <c r="F1190" s="123">
        <v>26.555</v>
      </c>
      <c r="G1190" s="30">
        <f t="shared" si="477"/>
        <v>1499</v>
      </c>
      <c r="H1190" s="30">
        <f t="shared" si="478"/>
        <v>265.55</v>
      </c>
      <c r="I1190" s="30">
        <f t="shared" si="479"/>
        <v>1764.55</v>
      </c>
      <c r="J1190" s="30">
        <f t="shared" si="482"/>
        <v>441.2</v>
      </c>
      <c r="K1190" s="30">
        <f t="shared" si="481"/>
        <v>2205.75</v>
      </c>
      <c r="L1190" s="71">
        <f t="shared" si="476"/>
        <v>3.2230515911205147E-2</v>
      </c>
    </row>
    <row r="1191" spans="1:12" ht="30" customHeight="1">
      <c r="A1191" s="259" t="s">
        <v>1064</v>
      </c>
      <c r="B1191" s="189" t="s">
        <v>2748</v>
      </c>
      <c r="C1191" s="68" t="s">
        <v>1625</v>
      </c>
      <c r="D1191" s="30">
        <v>10</v>
      </c>
      <c r="E1191" s="123">
        <v>151.16999999999999</v>
      </c>
      <c r="F1191" s="123">
        <v>25.420900000000003</v>
      </c>
      <c r="G1191" s="30">
        <f>ROUND(D1191*E1191,2)</f>
        <v>1511.7</v>
      </c>
      <c r="H1191" s="30">
        <f>ROUND(D1191*F1191,2)</f>
        <v>254.21</v>
      </c>
      <c r="I1191" s="30">
        <f>G1191+H1191</f>
        <v>1765.91</v>
      </c>
      <c r="J1191" s="30">
        <f>ROUND($J$17*I1191,2)</f>
        <v>441.54</v>
      </c>
      <c r="K1191" s="30">
        <f>I1191+J1191</f>
        <v>2207.4500000000003</v>
      </c>
      <c r="L1191" s="71">
        <f t="shared" si="476"/>
        <v>3.225535638589587E-2</v>
      </c>
    </row>
    <row r="1192" spans="1:12" ht="30" customHeight="1">
      <c r="A1192" s="259" t="s">
        <v>1065</v>
      </c>
      <c r="B1192" s="189" t="s">
        <v>2749</v>
      </c>
      <c r="C1192" s="68" t="s">
        <v>1625</v>
      </c>
      <c r="D1192" s="30">
        <v>1</v>
      </c>
      <c r="E1192" s="123">
        <v>198.14799200000002</v>
      </c>
      <c r="F1192" s="123">
        <v>55.111007999999998</v>
      </c>
      <c r="G1192" s="30">
        <f t="shared" si="477"/>
        <v>198.15</v>
      </c>
      <c r="H1192" s="30">
        <f t="shared" si="478"/>
        <v>55.11</v>
      </c>
      <c r="I1192" s="30">
        <f t="shared" si="479"/>
        <v>253.26</v>
      </c>
      <c r="J1192" s="30">
        <f t="shared" si="482"/>
        <v>63.32</v>
      </c>
      <c r="K1192" s="30">
        <f t="shared" si="481"/>
        <v>316.58</v>
      </c>
      <c r="L1192" s="71">
        <f t="shared" si="476"/>
        <v>4.6258808691689111E-3</v>
      </c>
    </row>
    <row r="1193" spans="1:12" ht="30" customHeight="1">
      <c r="A1193" s="259" t="s">
        <v>1066</v>
      </c>
      <c r="B1193" s="189" t="s">
        <v>2750</v>
      </c>
      <c r="C1193" s="68" t="s">
        <v>1625</v>
      </c>
      <c r="D1193" s="30">
        <v>1</v>
      </c>
      <c r="E1193" s="123">
        <v>178.772492</v>
      </c>
      <c r="F1193" s="123">
        <v>50.460508000000004</v>
      </c>
      <c r="G1193" s="30">
        <f t="shared" si="477"/>
        <v>178.77</v>
      </c>
      <c r="H1193" s="30">
        <f t="shared" si="478"/>
        <v>50.46</v>
      </c>
      <c r="I1193" s="30">
        <f t="shared" si="479"/>
        <v>229.23000000000002</v>
      </c>
      <c r="J1193" s="30">
        <f t="shared" si="482"/>
        <v>57.31</v>
      </c>
      <c r="K1193" s="30">
        <f t="shared" si="481"/>
        <v>286.54000000000002</v>
      </c>
      <c r="L1193" s="71">
        <f t="shared" si="476"/>
        <v>4.1869350693400087E-3</v>
      </c>
    </row>
    <row r="1194" spans="1:12" ht="30" customHeight="1">
      <c r="A1194" s="259" t="s">
        <v>1067</v>
      </c>
      <c r="B1194" s="189" t="s">
        <v>2751</v>
      </c>
      <c r="C1194" s="68" t="s">
        <v>1625</v>
      </c>
      <c r="D1194" s="30">
        <v>5</v>
      </c>
      <c r="E1194" s="123">
        <v>11.261271000000001</v>
      </c>
      <c r="F1194" s="123">
        <v>20.028728999999998</v>
      </c>
      <c r="G1194" s="30">
        <f t="shared" si="477"/>
        <v>56.31</v>
      </c>
      <c r="H1194" s="30">
        <f t="shared" si="478"/>
        <v>100.14</v>
      </c>
      <c r="I1194" s="30">
        <f t="shared" si="479"/>
        <v>156.44999999999999</v>
      </c>
      <c r="J1194" s="30">
        <f t="shared" si="482"/>
        <v>39.119999999999997</v>
      </c>
      <c r="K1194" s="30">
        <f t="shared" si="481"/>
        <v>195.57</v>
      </c>
      <c r="L1194" s="71">
        <f t="shared" si="476"/>
        <v>2.8576774325079408E-3</v>
      </c>
    </row>
    <row r="1195" spans="1:12" ht="30" customHeight="1">
      <c r="A1195" s="259" t="s">
        <v>1068</v>
      </c>
      <c r="B1195" s="189" t="s">
        <v>2752</v>
      </c>
      <c r="C1195" s="68" t="s">
        <v>1625</v>
      </c>
      <c r="D1195" s="30">
        <v>5</v>
      </c>
      <c r="E1195" s="123">
        <v>11.26</v>
      </c>
      <c r="F1195" s="123">
        <v>11.934000000000001</v>
      </c>
      <c r="G1195" s="30">
        <f t="shared" si="477"/>
        <v>56.3</v>
      </c>
      <c r="H1195" s="30">
        <f t="shared" si="478"/>
        <v>59.67</v>
      </c>
      <c r="I1195" s="30">
        <f t="shared" si="479"/>
        <v>115.97</v>
      </c>
      <c r="J1195" s="30">
        <f>ROUND($J$17*I1195,2)</f>
        <v>29</v>
      </c>
      <c r="K1195" s="30">
        <f t="shared" si="481"/>
        <v>144.97</v>
      </c>
      <c r="L1195" s="71">
        <f t="shared" si="476"/>
        <v>2.1183080093607211E-3</v>
      </c>
    </row>
    <row r="1196" spans="1:12" ht="30" customHeight="1">
      <c r="A1196" s="259" t="s">
        <v>1069</v>
      </c>
      <c r="B1196" s="189" t="s">
        <v>2753</v>
      </c>
      <c r="C1196" s="68" t="s">
        <v>1625</v>
      </c>
      <c r="D1196" s="30">
        <v>10</v>
      </c>
      <c r="E1196" s="123">
        <v>339.12</v>
      </c>
      <c r="F1196" s="123">
        <v>56.686499999999995</v>
      </c>
      <c r="G1196" s="30">
        <f>ROUND(D1196*E1196,2)</f>
        <v>3391.2</v>
      </c>
      <c r="H1196" s="30">
        <f>ROUND(D1196*F1196,2)</f>
        <v>566.87</v>
      </c>
      <c r="I1196" s="30">
        <f>G1196+H1196</f>
        <v>3958.0699999999997</v>
      </c>
      <c r="J1196" s="30">
        <f t="shared" si="482"/>
        <v>989.65</v>
      </c>
      <c r="K1196" s="30">
        <f>I1196+J1196</f>
        <v>4947.7199999999993</v>
      </c>
      <c r="L1196" s="71">
        <f t="shared" si="476"/>
        <v>7.2296302021619824E-2</v>
      </c>
    </row>
    <row r="1197" spans="1:12" ht="30" customHeight="1">
      <c r="A1197" s="259" t="s">
        <v>1070</v>
      </c>
      <c r="B1197" s="189" t="s">
        <v>2754</v>
      </c>
      <c r="C1197" s="68" t="s">
        <v>1625</v>
      </c>
      <c r="D1197" s="30">
        <v>10</v>
      </c>
      <c r="E1197" s="123">
        <v>31.1</v>
      </c>
      <c r="F1197" s="123">
        <v>24.551000000000002</v>
      </c>
      <c r="G1197" s="30">
        <f t="shared" si="477"/>
        <v>311</v>
      </c>
      <c r="H1197" s="30">
        <f t="shared" si="478"/>
        <v>245.51</v>
      </c>
      <c r="I1197" s="30">
        <f t="shared" si="479"/>
        <v>556.51</v>
      </c>
      <c r="J1197" s="30">
        <f t="shared" si="482"/>
        <v>139.15</v>
      </c>
      <c r="K1197" s="30">
        <f t="shared" si="481"/>
        <v>695.66</v>
      </c>
      <c r="L1197" s="71">
        <f t="shared" si="476"/>
        <v>1.016501448432006E-2</v>
      </c>
    </row>
    <row r="1198" spans="1:12" ht="30" customHeight="1">
      <c r="A1198" s="259" t="s">
        <v>1071</v>
      </c>
      <c r="B1198" s="189" t="s">
        <v>2755</v>
      </c>
      <c r="C1198" s="68" t="s">
        <v>1625</v>
      </c>
      <c r="D1198" s="30">
        <v>20</v>
      </c>
      <c r="E1198" s="123">
        <v>198.72</v>
      </c>
      <c r="F1198" s="123">
        <v>42.270228000000003</v>
      </c>
      <c r="G1198" s="30">
        <f t="shared" ref="G1198:G1206" si="483">ROUND(D1198*E1198,2)</f>
        <v>3974.4</v>
      </c>
      <c r="H1198" s="30">
        <f t="shared" ref="H1198:H1206" si="484">ROUND(D1198*F1198,2)</f>
        <v>845.4</v>
      </c>
      <c r="I1198" s="30">
        <f t="shared" ref="I1198:I1206" si="485">G1198+H1198</f>
        <v>4819.8</v>
      </c>
      <c r="J1198" s="30">
        <f t="shared" ref="J1198:J1206" si="486">ROUND($J$17*I1198,2)</f>
        <v>1205.1099999999999</v>
      </c>
      <c r="K1198" s="30">
        <f t="shared" ref="K1198:K1206" si="487">I1198+J1198</f>
        <v>6024.91</v>
      </c>
      <c r="L1198" s="71">
        <f t="shared" si="476"/>
        <v>8.8036249628733548E-2</v>
      </c>
    </row>
    <row r="1199" spans="1:12" ht="30" customHeight="1">
      <c r="A1199" s="259" t="s">
        <v>1072</v>
      </c>
      <c r="B1199" s="189" t="s">
        <v>2756</v>
      </c>
      <c r="C1199" s="68" t="s">
        <v>1625</v>
      </c>
      <c r="D1199" s="30">
        <v>5</v>
      </c>
      <c r="E1199" s="123">
        <v>299</v>
      </c>
      <c r="F1199" s="123">
        <v>46.46</v>
      </c>
      <c r="G1199" s="30">
        <f t="shared" si="483"/>
        <v>1495</v>
      </c>
      <c r="H1199" s="30">
        <f t="shared" si="484"/>
        <v>232.3</v>
      </c>
      <c r="I1199" s="30">
        <f t="shared" si="485"/>
        <v>1727.3</v>
      </c>
      <c r="J1199" s="30">
        <f t="shared" si="486"/>
        <v>431.88</v>
      </c>
      <c r="K1199" s="30">
        <f t="shared" si="487"/>
        <v>2159.1799999999998</v>
      </c>
      <c r="L1199" s="71">
        <f t="shared" si="476"/>
        <v>3.1550033025118863E-2</v>
      </c>
    </row>
    <row r="1200" spans="1:12" ht="30" customHeight="1">
      <c r="A1200" s="259" t="s">
        <v>1073</v>
      </c>
      <c r="B1200" s="189" t="s">
        <v>2757</v>
      </c>
      <c r="C1200" s="68" t="s">
        <v>1625</v>
      </c>
      <c r="D1200" s="30">
        <v>10</v>
      </c>
      <c r="E1200" s="123">
        <v>58.9</v>
      </c>
      <c r="F1200" s="123">
        <v>9.2920000000000016</v>
      </c>
      <c r="G1200" s="30">
        <f t="shared" si="483"/>
        <v>589</v>
      </c>
      <c r="H1200" s="30">
        <f t="shared" si="484"/>
        <v>92.92</v>
      </c>
      <c r="I1200" s="30">
        <f t="shared" si="485"/>
        <v>681.92</v>
      </c>
      <c r="J1200" s="30">
        <f t="shared" si="486"/>
        <v>170.5</v>
      </c>
      <c r="K1200" s="30">
        <f t="shared" si="487"/>
        <v>852.42</v>
      </c>
      <c r="L1200" s="71">
        <f t="shared" si="476"/>
        <v>1.2455598491682872E-2</v>
      </c>
    </row>
    <row r="1201" spans="1:12" ht="30" customHeight="1">
      <c r="A1201" s="259" t="s">
        <v>1074</v>
      </c>
      <c r="B1201" s="189" t="s">
        <v>2758</v>
      </c>
      <c r="C1201" s="68" t="s">
        <v>1625</v>
      </c>
      <c r="D1201" s="30">
        <v>10</v>
      </c>
      <c r="E1201" s="123">
        <v>81.41</v>
      </c>
      <c r="F1201" s="123">
        <v>18.584000000000003</v>
      </c>
      <c r="G1201" s="30">
        <f t="shared" si="483"/>
        <v>814.1</v>
      </c>
      <c r="H1201" s="30">
        <f t="shared" si="484"/>
        <v>185.84</v>
      </c>
      <c r="I1201" s="30">
        <f t="shared" si="485"/>
        <v>999.94</v>
      </c>
      <c r="J1201" s="30">
        <f t="shared" si="486"/>
        <v>250.02</v>
      </c>
      <c r="K1201" s="30">
        <f t="shared" si="487"/>
        <v>1249.96</v>
      </c>
      <c r="L1201" s="71">
        <f t="shared" si="476"/>
        <v>1.8264470437887335E-2</v>
      </c>
    </row>
    <row r="1202" spans="1:12" ht="30" customHeight="1">
      <c r="A1202" s="259" t="s">
        <v>1075</v>
      </c>
      <c r="B1202" s="189" t="s">
        <v>2759</v>
      </c>
      <c r="C1202" s="68" t="s">
        <v>1625</v>
      </c>
      <c r="D1202" s="30">
        <v>20</v>
      </c>
      <c r="E1202" s="123">
        <v>88.96</v>
      </c>
      <c r="F1202" s="123">
        <v>60.386040000000001</v>
      </c>
      <c r="G1202" s="30">
        <f t="shared" si="483"/>
        <v>1779.2</v>
      </c>
      <c r="H1202" s="30">
        <f t="shared" si="484"/>
        <v>1207.72</v>
      </c>
      <c r="I1202" s="30">
        <f t="shared" si="485"/>
        <v>2986.92</v>
      </c>
      <c r="J1202" s="30">
        <f t="shared" si="486"/>
        <v>746.83</v>
      </c>
      <c r="K1202" s="30">
        <f t="shared" si="487"/>
        <v>3733.75</v>
      </c>
      <c r="L1202" s="71">
        <f t="shared" si="476"/>
        <v>5.4557719044978907E-2</v>
      </c>
    </row>
    <row r="1203" spans="1:12" ht="30" customHeight="1">
      <c r="A1203" s="259" t="s">
        <v>1076</v>
      </c>
      <c r="B1203" s="189" t="s">
        <v>2760</v>
      </c>
      <c r="C1203" s="68" t="s">
        <v>1625</v>
      </c>
      <c r="D1203" s="30">
        <v>2</v>
      </c>
      <c r="E1203" s="123">
        <v>398.82</v>
      </c>
      <c r="F1203" s="123">
        <v>27.875999999999998</v>
      </c>
      <c r="G1203" s="30">
        <f t="shared" si="483"/>
        <v>797.64</v>
      </c>
      <c r="H1203" s="30">
        <f t="shared" si="484"/>
        <v>55.75</v>
      </c>
      <c r="I1203" s="30">
        <f t="shared" si="485"/>
        <v>853.39</v>
      </c>
      <c r="J1203" s="30">
        <f t="shared" si="486"/>
        <v>213.38</v>
      </c>
      <c r="K1203" s="30">
        <f t="shared" si="487"/>
        <v>1066.77</v>
      </c>
      <c r="L1203" s="71">
        <f t="shared" si="476"/>
        <v>1.5587690109303555E-2</v>
      </c>
    </row>
    <row r="1204" spans="1:12" ht="30" customHeight="1">
      <c r="A1204" s="259" t="s">
        <v>1143</v>
      </c>
      <c r="B1204" s="189" t="s">
        <v>2761</v>
      </c>
      <c r="C1204" s="68" t="s">
        <v>1625</v>
      </c>
      <c r="D1204" s="30">
        <v>2</v>
      </c>
      <c r="E1204" s="123">
        <v>182.58999999999997</v>
      </c>
      <c r="F1204" s="123">
        <v>27.875999999999998</v>
      </c>
      <c r="G1204" s="30">
        <f t="shared" si="483"/>
        <v>365.18</v>
      </c>
      <c r="H1204" s="30">
        <f t="shared" si="484"/>
        <v>55.75</v>
      </c>
      <c r="I1204" s="30">
        <f t="shared" si="485"/>
        <v>420.93</v>
      </c>
      <c r="J1204" s="30">
        <f t="shared" si="486"/>
        <v>105.25</v>
      </c>
      <c r="K1204" s="30">
        <f t="shared" si="487"/>
        <v>526.18000000000006</v>
      </c>
      <c r="L1204" s="71">
        <f t="shared" si="476"/>
        <v>7.688565278094946E-3</v>
      </c>
    </row>
    <row r="1205" spans="1:12" ht="30" customHeight="1">
      <c r="A1205" s="259" t="s">
        <v>1144</v>
      </c>
      <c r="B1205" s="189" t="s">
        <v>2762</v>
      </c>
      <c r="C1205" s="68" t="s">
        <v>1625</v>
      </c>
      <c r="D1205" s="30">
        <v>2</v>
      </c>
      <c r="E1205" s="123">
        <v>1463.43</v>
      </c>
      <c r="F1205" s="123">
        <v>40.493000000000002</v>
      </c>
      <c r="G1205" s="30">
        <f t="shared" si="483"/>
        <v>2926.86</v>
      </c>
      <c r="H1205" s="30">
        <f t="shared" si="484"/>
        <v>80.989999999999995</v>
      </c>
      <c r="I1205" s="30">
        <f t="shared" si="485"/>
        <v>3007.85</v>
      </c>
      <c r="J1205" s="30">
        <f t="shared" si="486"/>
        <v>752.06</v>
      </c>
      <c r="K1205" s="30">
        <f t="shared" si="487"/>
        <v>3759.91</v>
      </c>
      <c r="L1205" s="71">
        <f t="shared" si="476"/>
        <v>5.4939970114337232E-2</v>
      </c>
    </row>
    <row r="1206" spans="1:12" ht="30" customHeight="1">
      <c r="A1206" s="259" t="s">
        <v>1145</v>
      </c>
      <c r="B1206" s="189" t="s">
        <v>2763</v>
      </c>
      <c r="C1206" s="68" t="s">
        <v>1625</v>
      </c>
      <c r="D1206" s="30">
        <v>2</v>
      </c>
      <c r="E1206" s="123">
        <v>1082.3700000000001</v>
      </c>
      <c r="F1206" s="123">
        <v>27.875999999999998</v>
      </c>
      <c r="G1206" s="30">
        <f t="shared" si="483"/>
        <v>2164.7399999999998</v>
      </c>
      <c r="H1206" s="30">
        <f t="shared" si="484"/>
        <v>55.75</v>
      </c>
      <c r="I1206" s="30">
        <f t="shared" si="485"/>
        <v>2220.4899999999998</v>
      </c>
      <c r="J1206" s="30">
        <f t="shared" si="486"/>
        <v>555.20000000000005</v>
      </c>
      <c r="K1206" s="30">
        <f t="shared" si="487"/>
        <v>2775.6899999999996</v>
      </c>
      <c r="L1206" s="71">
        <f t="shared" si="476"/>
        <v>4.0558504231927014E-2</v>
      </c>
    </row>
    <row r="1207" spans="1:12" s="29" customFormat="1" ht="30" customHeight="1">
      <c r="A1207" s="255" t="s">
        <v>1077</v>
      </c>
      <c r="B1207" s="115" t="s">
        <v>48</v>
      </c>
      <c r="C1207" s="99"/>
      <c r="D1207" s="99"/>
      <c r="E1207" s="99"/>
      <c r="F1207" s="99"/>
      <c r="G1207" s="120">
        <f t="shared" ref="G1207:L1207" si="488">SUM(G1208:G1239)</f>
        <v>47375.319999999985</v>
      </c>
      <c r="H1207" s="120">
        <f t="shared" si="488"/>
        <v>24171.499999999989</v>
      </c>
      <c r="I1207" s="120">
        <f t="shared" si="488"/>
        <v>71546.820000000007</v>
      </c>
      <c r="J1207" s="120">
        <f t="shared" si="488"/>
        <v>17889.03</v>
      </c>
      <c r="K1207" s="120">
        <f t="shared" si="488"/>
        <v>89435.85</v>
      </c>
      <c r="L1207" s="187">
        <f t="shared" si="488"/>
        <v>1.3068405696280889</v>
      </c>
    </row>
    <row r="1208" spans="1:12" s="29" customFormat="1" ht="30" customHeight="1">
      <c r="A1208" s="259" t="s">
        <v>1078</v>
      </c>
      <c r="B1208" s="189" t="s">
        <v>2764</v>
      </c>
      <c r="C1208" s="68" t="s">
        <v>1625</v>
      </c>
      <c r="D1208" s="30">
        <v>1</v>
      </c>
      <c r="E1208" s="123">
        <v>161.15</v>
      </c>
      <c r="F1208" s="123">
        <v>59.67</v>
      </c>
      <c r="G1208" s="30">
        <f t="shared" ref="G1208:G1223" si="489">ROUND(D1208*E1208,2)</f>
        <v>161.15</v>
      </c>
      <c r="H1208" s="30">
        <f t="shared" ref="H1208:H1223" si="490">ROUND(D1208*F1208,2)</f>
        <v>59.67</v>
      </c>
      <c r="I1208" s="30">
        <f t="shared" ref="I1208:I1223" si="491">G1208+H1208</f>
        <v>220.82</v>
      </c>
      <c r="J1208" s="30">
        <f t="shared" ref="J1208:J1239" si="492">ROUND($J$17*I1208,2)</f>
        <v>55.21</v>
      </c>
      <c r="K1208" s="30">
        <f t="shared" ref="K1208:K1223" si="493">I1208+J1208</f>
        <v>276.02999999999997</v>
      </c>
      <c r="L1208" s="71">
        <f t="shared" ref="L1208:L1239" si="494">K1208/$K$1306*100</f>
        <v>4.0333624875756348E-3</v>
      </c>
    </row>
    <row r="1209" spans="1:12" ht="30" customHeight="1">
      <c r="A1209" s="259" t="s">
        <v>1079</v>
      </c>
      <c r="B1209" s="189" t="s">
        <v>2765</v>
      </c>
      <c r="C1209" s="68" t="s">
        <v>1625</v>
      </c>
      <c r="D1209" s="30">
        <v>1</v>
      </c>
      <c r="E1209" s="123">
        <v>385</v>
      </c>
      <c r="F1209" s="123">
        <v>119.34</v>
      </c>
      <c r="G1209" s="30">
        <f t="shared" si="489"/>
        <v>385</v>
      </c>
      <c r="H1209" s="30">
        <f t="shared" si="490"/>
        <v>119.34</v>
      </c>
      <c r="I1209" s="30">
        <f t="shared" si="491"/>
        <v>504.34000000000003</v>
      </c>
      <c r="J1209" s="30">
        <f t="shared" si="492"/>
        <v>126.1</v>
      </c>
      <c r="K1209" s="30">
        <f t="shared" si="493"/>
        <v>630.44000000000005</v>
      </c>
      <c r="L1209" s="71">
        <f t="shared" si="494"/>
        <v>9.2120169788326763E-3</v>
      </c>
    </row>
    <row r="1210" spans="1:12" ht="30" customHeight="1">
      <c r="A1210" s="259" t="s">
        <v>1080</v>
      </c>
      <c r="B1210" s="189" t="s">
        <v>2766</v>
      </c>
      <c r="C1210" s="68" t="s">
        <v>1625</v>
      </c>
      <c r="D1210" s="30">
        <v>1</v>
      </c>
      <c r="E1210" s="123">
        <v>250</v>
      </c>
      <c r="F1210" s="123">
        <v>119.34</v>
      </c>
      <c r="G1210" s="30">
        <f>ROUND(D1210*E1210,2)</f>
        <v>250</v>
      </c>
      <c r="H1210" s="30">
        <f>ROUND(D1210*F1210,2)</f>
        <v>119.34</v>
      </c>
      <c r="I1210" s="30">
        <f>G1210+H1210</f>
        <v>369.34000000000003</v>
      </c>
      <c r="J1210" s="30">
        <f t="shared" si="492"/>
        <v>92.35</v>
      </c>
      <c r="K1210" s="30">
        <f>I1210+J1210</f>
        <v>461.69000000000005</v>
      </c>
      <c r="L1210" s="71">
        <f t="shared" si="494"/>
        <v>6.7462345646806341E-3</v>
      </c>
    </row>
    <row r="1211" spans="1:12" ht="30" customHeight="1">
      <c r="A1211" s="259" t="s">
        <v>1081</v>
      </c>
      <c r="B1211" s="189" t="s">
        <v>2767</v>
      </c>
      <c r="C1211" s="68" t="s">
        <v>1625</v>
      </c>
      <c r="D1211" s="30">
        <v>1</v>
      </c>
      <c r="E1211" s="123">
        <v>6.54</v>
      </c>
      <c r="F1211" s="123">
        <v>47.736000000000004</v>
      </c>
      <c r="G1211" s="30">
        <f t="shared" si="489"/>
        <v>6.54</v>
      </c>
      <c r="H1211" s="30">
        <f t="shared" si="490"/>
        <v>47.74</v>
      </c>
      <c r="I1211" s="30">
        <f t="shared" si="491"/>
        <v>54.28</v>
      </c>
      <c r="J1211" s="30">
        <f t="shared" si="492"/>
        <v>13.57</v>
      </c>
      <c r="K1211" s="30">
        <f t="shared" si="493"/>
        <v>67.849999999999994</v>
      </c>
      <c r="L1211" s="71">
        <f t="shared" si="494"/>
        <v>9.914271810383176E-4</v>
      </c>
    </row>
    <row r="1212" spans="1:12" ht="30" customHeight="1">
      <c r="A1212" s="259" t="s">
        <v>1082</v>
      </c>
      <c r="B1212" s="189" t="s">
        <v>2768</v>
      </c>
      <c r="C1212" s="68" t="s">
        <v>1625</v>
      </c>
      <c r="D1212" s="30">
        <v>1</v>
      </c>
      <c r="E1212" s="123">
        <v>18.350000000000001</v>
      </c>
      <c r="F1212" s="123">
        <v>17.901</v>
      </c>
      <c r="G1212" s="30">
        <f t="shared" si="489"/>
        <v>18.350000000000001</v>
      </c>
      <c r="H1212" s="30">
        <f t="shared" si="490"/>
        <v>17.899999999999999</v>
      </c>
      <c r="I1212" s="30">
        <f t="shared" si="491"/>
        <v>36.25</v>
      </c>
      <c r="J1212" s="30">
        <f t="shared" si="492"/>
        <v>9.06</v>
      </c>
      <c r="K1212" s="30">
        <f t="shared" si="493"/>
        <v>45.31</v>
      </c>
      <c r="L1212" s="71">
        <f t="shared" si="494"/>
        <v>6.6207171072728342E-4</v>
      </c>
    </row>
    <row r="1213" spans="1:12" ht="30" customHeight="1">
      <c r="A1213" s="259" t="s">
        <v>1083</v>
      </c>
      <c r="B1213" s="189" t="s">
        <v>2769</v>
      </c>
      <c r="C1213" s="68" t="s">
        <v>1625</v>
      </c>
      <c r="D1213" s="30">
        <v>500</v>
      </c>
      <c r="E1213" s="123">
        <v>38.93</v>
      </c>
      <c r="F1213" s="123">
        <v>17.901</v>
      </c>
      <c r="G1213" s="30">
        <f t="shared" si="489"/>
        <v>19465</v>
      </c>
      <c r="H1213" s="30">
        <f t="shared" si="490"/>
        <v>8950.5</v>
      </c>
      <c r="I1213" s="30">
        <f t="shared" si="491"/>
        <v>28415.5</v>
      </c>
      <c r="J1213" s="30">
        <f t="shared" si="492"/>
        <v>7104.8</v>
      </c>
      <c r="K1213" s="30">
        <f t="shared" si="493"/>
        <v>35520.300000000003</v>
      </c>
      <c r="L1213" s="71">
        <f t="shared" si="494"/>
        <v>0.51902418420980645</v>
      </c>
    </row>
    <row r="1214" spans="1:12" ht="30" customHeight="1">
      <c r="A1214" s="259" t="s">
        <v>1084</v>
      </c>
      <c r="B1214" s="189" t="s">
        <v>2770</v>
      </c>
      <c r="C1214" s="68" t="s">
        <v>1625</v>
      </c>
      <c r="D1214" s="30">
        <v>10</v>
      </c>
      <c r="E1214" s="123">
        <v>1.94</v>
      </c>
      <c r="F1214" s="123">
        <v>17.901</v>
      </c>
      <c r="G1214" s="30">
        <f t="shared" si="489"/>
        <v>19.399999999999999</v>
      </c>
      <c r="H1214" s="30">
        <f t="shared" si="490"/>
        <v>179.01</v>
      </c>
      <c r="I1214" s="30">
        <f t="shared" si="491"/>
        <v>198.41</v>
      </c>
      <c r="J1214" s="30">
        <f t="shared" si="492"/>
        <v>49.61</v>
      </c>
      <c r="K1214" s="30">
        <f t="shared" si="493"/>
        <v>248.01999999999998</v>
      </c>
      <c r="L1214" s="71">
        <f t="shared" si="494"/>
        <v>3.6240791369362355E-3</v>
      </c>
    </row>
    <row r="1215" spans="1:12" ht="30" customHeight="1">
      <c r="A1215" s="259" t="s">
        <v>1085</v>
      </c>
      <c r="B1215" s="189" t="s">
        <v>2771</v>
      </c>
      <c r="C1215" s="68" t="s">
        <v>1625</v>
      </c>
      <c r="D1215" s="30">
        <v>500</v>
      </c>
      <c r="E1215" s="123">
        <v>4.1500000000000004</v>
      </c>
      <c r="F1215" s="123">
        <v>17.901</v>
      </c>
      <c r="G1215" s="30">
        <f t="shared" si="489"/>
        <v>2075</v>
      </c>
      <c r="H1215" s="30">
        <f t="shared" si="490"/>
        <v>8950.5</v>
      </c>
      <c r="I1215" s="30">
        <f t="shared" si="491"/>
        <v>11025.5</v>
      </c>
      <c r="J1215" s="30">
        <f t="shared" si="492"/>
        <v>2756.74</v>
      </c>
      <c r="K1215" s="30">
        <f t="shared" si="493"/>
        <v>13782.24</v>
      </c>
      <c r="L1215" s="71">
        <f t="shared" si="494"/>
        <v>0.20138669641257986</v>
      </c>
    </row>
    <row r="1216" spans="1:12" ht="30" customHeight="1">
      <c r="A1216" s="259" t="s">
        <v>1086</v>
      </c>
      <c r="B1216" s="189" t="s">
        <v>2772</v>
      </c>
      <c r="C1216" s="68" t="s">
        <v>1625</v>
      </c>
      <c r="D1216" s="30">
        <v>500</v>
      </c>
      <c r="E1216" s="123">
        <v>6.55</v>
      </c>
      <c r="F1216" s="123">
        <v>1.7900999999999998</v>
      </c>
      <c r="G1216" s="30">
        <f t="shared" si="489"/>
        <v>3275</v>
      </c>
      <c r="H1216" s="30">
        <f t="shared" si="490"/>
        <v>895.05</v>
      </c>
      <c r="I1216" s="30">
        <f t="shared" si="491"/>
        <v>4170.05</v>
      </c>
      <c r="J1216" s="30">
        <f t="shared" si="492"/>
        <v>1042.6500000000001</v>
      </c>
      <c r="K1216" s="30">
        <f t="shared" si="493"/>
        <v>5212.7000000000007</v>
      </c>
      <c r="L1216" s="71">
        <f t="shared" si="494"/>
        <v>7.6168201423705825E-2</v>
      </c>
    </row>
    <row r="1217" spans="1:12" ht="30" customHeight="1">
      <c r="A1217" s="259" t="s">
        <v>1087</v>
      </c>
      <c r="B1217" s="189" t="s">
        <v>2773</v>
      </c>
      <c r="C1217" s="68" t="s">
        <v>1625</v>
      </c>
      <c r="D1217" s="30">
        <v>1</v>
      </c>
      <c r="E1217" s="123">
        <v>650</v>
      </c>
      <c r="F1217" s="123">
        <v>1.7900999999999998</v>
      </c>
      <c r="G1217" s="30">
        <f t="shared" si="489"/>
        <v>650</v>
      </c>
      <c r="H1217" s="30">
        <f t="shared" si="490"/>
        <v>1.79</v>
      </c>
      <c r="I1217" s="30">
        <f t="shared" si="491"/>
        <v>651.79</v>
      </c>
      <c r="J1217" s="30">
        <f t="shared" si="492"/>
        <v>162.97</v>
      </c>
      <c r="K1217" s="30">
        <f t="shared" si="493"/>
        <v>814.76</v>
      </c>
      <c r="L1217" s="71">
        <f t="shared" si="494"/>
        <v>1.1905308917063814E-2</v>
      </c>
    </row>
    <row r="1218" spans="1:12" ht="30" customHeight="1">
      <c r="A1218" s="259" t="s">
        <v>1088</v>
      </c>
      <c r="B1218" s="189" t="s">
        <v>2774</v>
      </c>
      <c r="C1218" s="68" t="s">
        <v>1625</v>
      </c>
      <c r="D1218" s="30">
        <v>1</v>
      </c>
      <c r="E1218" s="123">
        <v>11.32</v>
      </c>
      <c r="F1218" s="123">
        <v>1.7900999999999998</v>
      </c>
      <c r="G1218" s="30">
        <f t="shared" si="489"/>
        <v>11.32</v>
      </c>
      <c r="H1218" s="30">
        <f t="shared" si="490"/>
        <v>1.79</v>
      </c>
      <c r="I1218" s="30">
        <f t="shared" si="491"/>
        <v>13.11</v>
      </c>
      <c r="J1218" s="30">
        <f t="shared" si="492"/>
        <v>3.28</v>
      </c>
      <c r="K1218" s="30">
        <f t="shared" si="493"/>
        <v>16.39</v>
      </c>
      <c r="L1218" s="71">
        <f t="shared" si="494"/>
        <v>2.3949140010638215E-4</v>
      </c>
    </row>
    <row r="1219" spans="1:12" ht="30" customHeight="1">
      <c r="A1219" s="259" t="s">
        <v>1089</v>
      </c>
      <c r="B1219" s="189" t="s">
        <v>2775</v>
      </c>
      <c r="C1219" s="68" t="s">
        <v>1625</v>
      </c>
      <c r="D1219" s="30">
        <v>1</v>
      </c>
      <c r="E1219" s="123">
        <v>34.11</v>
      </c>
      <c r="F1219" s="123">
        <v>89.504999999999995</v>
      </c>
      <c r="G1219" s="30">
        <f t="shared" si="489"/>
        <v>34.11</v>
      </c>
      <c r="H1219" s="30">
        <f t="shared" si="490"/>
        <v>89.51</v>
      </c>
      <c r="I1219" s="30">
        <f t="shared" si="491"/>
        <v>123.62</v>
      </c>
      <c r="J1219" s="30">
        <f t="shared" si="492"/>
        <v>30.91</v>
      </c>
      <c r="K1219" s="30">
        <f t="shared" si="493"/>
        <v>154.53</v>
      </c>
      <c r="L1219" s="71">
        <f t="shared" si="494"/>
        <v>2.2579991493861641E-3</v>
      </c>
    </row>
    <row r="1220" spans="1:12" ht="30" customHeight="1">
      <c r="A1220" s="259" t="s">
        <v>1090</v>
      </c>
      <c r="B1220" s="189" t="s">
        <v>2776</v>
      </c>
      <c r="C1220" s="68" t="s">
        <v>1625</v>
      </c>
      <c r="D1220" s="30">
        <v>1</v>
      </c>
      <c r="E1220" s="123">
        <v>181.04000000000002</v>
      </c>
      <c r="F1220" s="123">
        <v>107.40600000000001</v>
      </c>
      <c r="G1220" s="30">
        <f t="shared" si="489"/>
        <v>181.04</v>
      </c>
      <c r="H1220" s="30">
        <f t="shared" si="490"/>
        <v>107.41</v>
      </c>
      <c r="I1220" s="30">
        <f t="shared" si="491"/>
        <v>288.45</v>
      </c>
      <c r="J1220" s="30">
        <f t="shared" si="492"/>
        <v>72.12</v>
      </c>
      <c r="K1220" s="30">
        <f t="shared" si="493"/>
        <v>360.57</v>
      </c>
      <c r="L1220" s="71">
        <f t="shared" si="494"/>
        <v>5.2686646819010497E-3</v>
      </c>
    </row>
    <row r="1221" spans="1:12" ht="30" customHeight="1">
      <c r="A1221" s="259" t="s">
        <v>1091</v>
      </c>
      <c r="B1221" s="189" t="s">
        <v>2777</v>
      </c>
      <c r="C1221" s="68" t="s">
        <v>1625</v>
      </c>
      <c r="D1221" s="30">
        <v>1</v>
      </c>
      <c r="E1221" s="123">
        <v>272.76</v>
      </c>
      <c r="F1221" s="123">
        <v>119.34</v>
      </c>
      <c r="G1221" s="30">
        <f t="shared" si="489"/>
        <v>272.76</v>
      </c>
      <c r="H1221" s="30">
        <f t="shared" si="490"/>
        <v>119.34</v>
      </c>
      <c r="I1221" s="30">
        <f t="shared" si="491"/>
        <v>392.1</v>
      </c>
      <c r="J1221" s="30">
        <f t="shared" si="492"/>
        <v>98.04</v>
      </c>
      <c r="K1221" s="30">
        <f t="shared" si="493"/>
        <v>490.14000000000004</v>
      </c>
      <c r="L1221" s="71">
        <f t="shared" si="494"/>
        <v>7.1619472146517487E-3</v>
      </c>
    </row>
    <row r="1222" spans="1:12" ht="30" customHeight="1">
      <c r="A1222" s="259" t="s">
        <v>1092</v>
      </c>
      <c r="B1222" s="189" t="s">
        <v>2778</v>
      </c>
      <c r="C1222" s="68" t="s">
        <v>1625</v>
      </c>
      <c r="D1222" s="30">
        <v>1</v>
      </c>
      <c r="E1222" s="123">
        <v>292</v>
      </c>
      <c r="F1222" s="123">
        <v>179.01</v>
      </c>
      <c r="G1222" s="30">
        <f t="shared" si="489"/>
        <v>292</v>
      </c>
      <c r="H1222" s="30">
        <f t="shared" si="490"/>
        <v>179.01</v>
      </c>
      <c r="I1222" s="30">
        <f t="shared" si="491"/>
        <v>471.01</v>
      </c>
      <c r="J1222" s="30">
        <f t="shared" si="492"/>
        <v>117.77</v>
      </c>
      <c r="K1222" s="30">
        <f t="shared" si="493"/>
        <v>588.78</v>
      </c>
      <c r="L1222" s="71">
        <f t="shared" si="494"/>
        <v>8.6032792284707546E-3</v>
      </c>
    </row>
    <row r="1223" spans="1:12" ht="30" customHeight="1">
      <c r="A1223" s="259" t="s">
        <v>1093</v>
      </c>
      <c r="B1223" s="189" t="s">
        <v>2779</v>
      </c>
      <c r="C1223" s="68" t="s">
        <v>1625</v>
      </c>
      <c r="D1223" s="30">
        <v>1</v>
      </c>
      <c r="E1223" s="123">
        <v>186</v>
      </c>
      <c r="F1223" s="123">
        <v>83.537999999999997</v>
      </c>
      <c r="G1223" s="30">
        <f t="shared" si="489"/>
        <v>186</v>
      </c>
      <c r="H1223" s="30">
        <f t="shared" si="490"/>
        <v>83.54</v>
      </c>
      <c r="I1223" s="30">
        <f t="shared" si="491"/>
        <v>269.54000000000002</v>
      </c>
      <c r="J1223" s="30">
        <f t="shared" si="492"/>
        <v>67.39</v>
      </c>
      <c r="K1223" s="30">
        <f t="shared" si="493"/>
        <v>336.93</v>
      </c>
      <c r="L1223" s="71">
        <f t="shared" si="494"/>
        <v>4.9232359632607279E-3</v>
      </c>
    </row>
    <row r="1224" spans="1:12" ht="30" customHeight="1">
      <c r="A1224" s="259" t="s">
        <v>1094</v>
      </c>
      <c r="B1224" s="189" t="s">
        <v>2780</v>
      </c>
      <c r="C1224" s="68" t="s">
        <v>1625</v>
      </c>
      <c r="D1224" s="30">
        <v>1</v>
      </c>
      <c r="E1224" s="123">
        <v>230.5</v>
      </c>
      <c r="F1224" s="123">
        <v>89.504999999999995</v>
      </c>
      <c r="G1224" s="30">
        <f t="shared" ref="G1224:G1239" si="495">ROUND(D1224*E1224,2)</f>
        <v>230.5</v>
      </c>
      <c r="H1224" s="30">
        <f t="shared" ref="H1224:H1239" si="496">ROUND(D1224*F1224,2)</f>
        <v>89.51</v>
      </c>
      <c r="I1224" s="30">
        <f t="shared" ref="I1224:I1239" si="497">G1224+H1224</f>
        <v>320.01</v>
      </c>
      <c r="J1224" s="30">
        <f t="shared" si="492"/>
        <v>80.010000000000005</v>
      </c>
      <c r="K1224" s="30">
        <f t="shared" ref="K1224:K1239" si="498">I1224+J1224</f>
        <v>400.02</v>
      </c>
      <c r="L1224" s="71">
        <f t="shared" si="494"/>
        <v>5.8451098151650381E-3</v>
      </c>
    </row>
    <row r="1225" spans="1:12" ht="30" customHeight="1">
      <c r="A1225" s="259" t="s">
        <v>1095</v>
      </c>
      <c r="B1225" s="189" t="s">
        <v>2781</v>
      </c>
      <c r="C1225" s="68" t="s">
        <v>1625</v>
      </c>
      <c r="D1225" s="30">
        <v>1</v>
      </c>
      <c r="E1225" s="123">
        <v>12</v>
      </c>
      <c r="F1225" s="123">
        <v>5.9670000000000005</v>
      </c>
      <c r="G1225" s="30">
        <f t="shared" si="495"/>
        <v>12</v>
      </c>
      <c r="H1225" s="30">
        <f t="shared" si="496"/>
        <v>5.97</v>
      </c>
      <c r="I1225" s="30">
        <f t="shared" si="497"/>
        <v>17.97</v>
      </c>
      <c r="J1225" s="30">
        <f t="shared" si="492"/>
        <v>4.49</v>
      </c>
      <c r="K1225" s="30">
        <f t="shared" si="498"/>
        <v>22.46</v>
      </c>
      <c r="L1225" s="71">
        <f t="shared" si="494"/>
        <v>3.2818650679617713E-4</v>
      </c>
    </row>
    <row r="1226" spans="1:12" ht="30" customHeight="1">
      <c r="A1226" s="259" t="s">
        <v>1096</v>
      </c>
      <c r="B1226" s="189" t="s">
        <v>2782</v>
      </c>
      <c r="C1226" s="68" t="s">
        <v>1625</v>
      </c>
      <c r="D1226" s="30">
        <v>1</v>
      </c>
      <c r="E1226" s="123">
        <v>310</v>
      </c>
      <c r="F1226" s="123">
        <v>35.802</v>
      </c>
      <c r="G1226" s="30">
        <f t="shared" si="495"/>
        <v>310</v>
      </c>
      <c r="H1226" s="30">
        <f t="shared" si="496"/>
        <v>35.799999999999997</v>
      </c>
      <c r="I1226" s="30">
        <f t="shared" si="497"/>
        <v>345.8</v>
      </c>
      <c r="J1226" s="30">
        <f t="shared" si="492"/>
        <v>86.46</v>
      </c>
      <c r="K1226" s="30">
        <f t="shared" si="498"/>
        <v>432.26</v>
      </c>
      <c r="L1226" s="71">
        <f t="shared" si="494"/>
        <v>6.3162021116525153E-3</v>
      </c>
    </row>
    <row r="1227" spans="1:12" ht="30" customHeight="1">
      <c r="A1227" s="259" t="s">
        <v>1097</v>
      </c>
      <c r="B1227" s="189" t="s">
        <v>2783</v>
      </c>
      <c r="C1227" s="68" t="s">
        <v>1625</v>
      </c>
      <c r="D1227" s="30">
        <v>1</v>
      </c>
      <c r="E1227" s="123">
        <v>15.51</v>
      </c>
      <c r="F1227" s="123">
        <v>11.934000000000001</v>
      </c>
      <c r="G1227" s="30">
        <f t="shared" si="495"/>
        <v>15.51</v>
      </c>
      <c r="H1227" s="30">
        <f t="shared" si="496"/>
        <v>11.93</v>
      </c>
      <c r="I1227" s="30">
        <f t="shared" si="497"/>
        <v>27.439999999999998</v>
      </c>
      <c r="J1227" s="30">
        <f t="shared" si="492"/>
        <v>6.86</v>
      </c>
      <c r="K1227" s="30">
        <f t="shared" si="498"/>
        <v>34.299999999999997</v>
      </c>
      <c r="L1227" s="71">
        <f t="shared" si="494"/>
        <v>5.0119310699505229E-4</v>
      </c>
    </row>
    <row r="1228" spans="1:12" ht="30" customHeight="1">
      <c r="A1228" s="259" t="s">
        <v>1098</v>
      </c>
      <c r="B1228" s="189" t="s">
        <v>2784</v>
      </c>
      <c r="C1228" s="68" t="s">
        <v>1625</v>
      </c>
      <c r="D1228" s="30">
        <v>1</v>
      </c>
      <c r="E1228" s="123">
        <v>16.850000000000001</v>
      </c>
      <c r="F1228" s="123">
        <v>14.9175</v>
      </c>
      <c r="G1228" s="30">
        <f t="shared" si="495"/>
        <v>16.850000000000001</v>
      </c>
      <c r="H1228" s="30">
        <f t="shared" si="496"/>
        <v>14.92</v>
      </c>
      <c r="I1228" s="30">
        <f t="shared" si="497"/>
        <v>31.770000000000003</v>
      </c>
      <c r="J1228" s="30">
        <f t="shared" si="492"/>
        <v>7.94</v>
      </c>
      <c r="K1228" s="30">
        <f t="shared" si="498"/>
        <v>39.71</v>
      </c>
      <c r="L1228" s="71">
        <f t="shared" si="494"/>
        <v>5.8024426468727486E-4</v>
      </c>
    </row>
    <row r="1229" spans="1:12" ht="30" customHeight="1">
      <c r="A1229" s="259" t="s">
        <v>1099</v>
      </c>
      <c r="B1229" s="189" t="s">
        <v>2785</v>
      </c>
      <c r="C1229" s="68" t="s">
        <v>1625</v>
      </c>
      <c r="D1229" s="30">
        <v>1</v>
      </c>
      <c r="E1229" s="123">
        <v>29.5</v>
      </c>
      <c r="F1229" s="123">
        <v>11.934000000000001</v>
      </c>
      <c r="G1229" s="30">
        <f t="shared" si="495"/>
        <v>29.5</v>
      </c>
      <c r="H1229" s="30">
        <f t="shared" si="496"/>
        <v>11.93</v>
      </c>
      <c r="I1229" s="30">
        <f t="shared" si="497"/>
        <v>41.43</v>
      </c>
      <c r="J1229" s="30">
        <f t="shared" si="492"/>
        <v>10.36</v>
      </c>
      <c r="K1229" s="30">
        <f t="shared" si="498"/>
        <v>51.79</v>
      </c>
      <c r="L1229" s="71">
        <f t="shared" si="494"/>
        <v>7.5675775543072182E-4</v>
      </c>
    </row>
    <row r="1230" spans="1:12" ht="30" customHeight="1">
      <c r="A1230" s="259" t="s">
        <v>1100</v>
      </c>
      <c r="B1230" s="189" t="s">
        <v>2786</v>
      </c>
      <c r="C1230" s="68" t="s">
        <v>1625</v>
      </c>
      <c r="D1230" s="30">
        <v>1</v>
      </c>
      <c r="E1230" s="123">
        <v>39.92</v>
      </c>
      <c r="F1230" s="123">
        <v>14.9175</v>
      </c>
      <c r="G1230" s="30">
        <f t="shared" si="495"/>
        <v>39.92</v>
      </c>
      <c r="H1230" s="30">
        <f t="shared" si="496"/>
        <v>14.92</v>
      </c>
      <c r="I1230" s="30">
        <f t="shared" si="497"/>
        <v>54.84</v>
      </c>
      <c r="J1230" s="30">
        <f t="shared" si="492"/>
        <v>13.71</v>
      </c>
      <c r="K1230" s="30">
        <f t="shared" si="498"/>
        <v>68.550000000000011</v>
      </c>
      <c r="L1230" s="71">
        <f t="shared" si="494"/>
        <v>1.0016556117933189E-3</v>
      </c>
    </row>
    <row r="1231" spans="1:12" ht="30" customHeight="1">
      <c r="A1231" s="259" t="s">
        <v>1101</v>
      </c>
      <c r="B1231" s="189" t="s">
        <v>2787</v>
      </c>
      <c r="C1231" s="68" t="s">
        <v>1625</v>
      </c>
      <c r="D1231" s="30">
        <v>1</v>
      </c>
      <c r="E1231" s="123">
        <v>285.00805600000001</v>
      </c>
      <c r="F1231" s="123">
        <v>307.03194399999995</v>
      </c>
      <c r="G1231" s="30">
        <f t="shared" si="495"/>
        <v>285.01</v>
      </c>
      <c r="H1231" s="30">
        <f t="shared" si="496"/>
        <v>307.02999999999997</v>
      </c>
      <c r="I1231" s="30">
        <f t="shared" si="497"/>
        <v>592.04</v>
      </c>
      <c r="J1231" s="30">
        <f t="shared" si="492"/>
        <v>148.03</v>
      </c>
      <c r="K1231" s="30">
        <f t="shared" si="498"/>
        <v>740.06999999999994</v>
      </c>
      <c r="L1231" s="71">
        <f t="shared" si="494"/>
        <v>1.0813935355505198E-2</v>
      </c>
    </row>
    <row r="1232" spans="1:12" ht="30" customHeight="1">
      <c r="A1232" s="259" t="s">
        <v>1102</v>
      </c>
      <c r="B1232" s="189" t="s">
        <v>2788</v>
      </c>
      <c r="C1232" s="68" t="s">
        <v>1625</v>
      </c>
      <c r="D1232" s="30">
        <v>5</v>
      </c>
      <c r="E1232" s="123">
        <v>763.22379899999999</v>
      </c>
      <c r="F1232" s="123">
        <v>307.06620099999998</v>
      </c>
      <c r="G1232" s="30">
        <f t="shared" si="495"/>
        <v>3816.12</v>
      </c>
      <c r="H1232" s="30">
        <f t="shared" si="496"/>
        <v>1535.33</v>
      </c>
      <c r="I1232" s="30">
        <f t="shared" si="497"/>
        <v>5351.45</v>
      </c>
      <c r="J1232" s="30">
        <f t="shared" si="492"/>
        <v>1338.04</v>
      </c>
      <c r="K1232" s="30">
        <f t="shared" si="498"/>
        <v>6689.49</v>
      </c>
      <c r="L1232" s="71">
        <f t="shared" si="494"/>
        <v>9.774712178753156E-2</v>
      </c>
    </row>
    <row r="1233" spans="1:12" ht="30" customHeight="1">
      <c r="A1233" s="259" t="s">
        <v>1103</v>
      </c>
      <c r="B1233" s="189" t="s">
        <v>2789</v>
      </c>
      <c r="C1233" s="68" t="s">
        <v>1625</v>
      </c>
      <c r="D1233" s="30">
        <v>5</v>
      </c>
      <c r="E1233" s="123">
        <v>683</v>
      </c>
      <c r="F1233" s="123">
        <v>119.34</v>
      </c>
      <c r="G1233" s="30">
        <f t="shared" si="495"/>
        <v>3415</v>
      </c>
      <c r="H1233" s="30">
        <f t="shared" si="496"/>
        <v>596.70000000000005</v>
      </c>
      <c r="I1233" s="30">
        <f t="shared" si="497"/>
        <v>4011.7</v>
      </c>
      <c r="J1233" s="30">
        <f t="shared" si="492"/>
        <v>1003.06</v>
      </c>
      <c r="K1233" s="30">
        <f t="shared" si="498"/>
        <v>5014.76</v>
      </c>
      <c r="L1233" s="71">
        <f t="shared" si="494"/>
        <v>7.3275893447070223E-2</v>
      </c>
    </row>
    <row r="1234" spans="1:12" ht="30" customHeight="1">
      <c r="A1234" s="259" t="s">
        <v>1104</v>
      </c>
      <c r="B1234" s="189" t="s">
        <v>2790</v>
      </c>
      <c r="C1234" s="68" t="s">
        <v>1625</v>
      </c>
      <c r="D1234" s="30">
        <v>1</v>
      </c>
      <c r="E1234" s="123">
        <v>1700</v>
      </c>
      <c r="F1234" s="123">
        <v>268.51499999999999</v>
      </c>
      <c r="G1234" s="30">
        <f t="shared" si="495"/>
        <v>1700</v>
      </c>
      <c r="H1234" s="30">
        <f t="shared" si="496"/>
        <v>268.52</v>
      </c>
      <c r="I1234" s="30">
        <f t="shared" si="497"/>
        <v>1968.52</v>
      </c>
      <c r="J1234" s="30">
        <f t="shared" si="492"/>
        <v>492.19</v>
      </c>
      <c r="K1234" s="30">
        <f t="shared" si="498"/>
        <v>2460.71</v>
      </c>
      <c r="L1234" s="71">
        <f t="shared" si="494"/>
        <v>3.5956002633055255E-2</v>
      </c>
    </row>
    <row r="1235" spans="1:12" ht="30" customHeight="1">
      <c r="A1235" s="259" t="s">
        <v>1105</v>
      </c>
      <c r="B1235" s="189" t="s">
        <v>2791</v>
      </c>
      <c r="C1235" s="68" t="s">
        <v>1625</v>
      </c>
      <c r="D1235" s="30">
        <v>1</v>
      </c>
      <c r="E1235" s="123">
        <v>2979.2</v>
      </c>
      <c r="F1235" s="123">
        <v>298.35000000000002</v>
      </c>
      <c r="G1235" s="30">
        <f t="shared" si="495"/>
        <v>2979.2</v>
      </c>
      <c r="H1235" s="30">
        <f t="shared" si="496"/>
        <v>298.35000000000002</v>
      </c>
      <c r="I1235" s="30">
        <f t="shared" si="497"/>
        <v>3277.5499999999997</v>
      </c>
      <c r="J1235" s="30">
        <f t="shared" si="492"/>
        <v>819.49</v>
      </c>
      <c r="K1235" s="30">
        <f t="shared" si="498"/>
        <v>4097.04</v>
      </c>
      <c r="L1235" s="71">
        <f t="shared" si="494"/>
        <v>5.9866128486385103E-2</v>
      </c>
    </row>
    <row r="1236" spans="1:12" ht="30" customHeight="1">
      <c r="A1236" s="259" t="s">
        <v>1106</v>
      </c>
      <c r="B1236" s="189" t="s">
        <v>2792</v>
      </c>
      <c r="C1236" s="68" t="s">
        <v>1625</v>
      </c>
      <c r="D1236" s="30">
        <v>1</v>
      </c>
      <c r="E1236" s="123">
        <v>2319.2800000000002</v>
      </c>
      <c r="F1236" s="123">
        <v>358.02</v>
      </c>
      <c r="G1236" s="30">
        <f t="shared" si="495"/>
        <v>2319.2800000000002</v>
      </c>
      <c r="H1236" s="30">
        <f t="shared" si="496"/>
        <v>358.02</v>
      </c>
      <c r="I1236" s="30">
        <f t="shared" si="497"/>
        <v>2677.3</v>
      </c>
      <c r="J1236" s="30">
        <f t="shared" si="492"/>
        <v>669.41</v>
      </c>
      <c r="K1236" s="30">
        <f t="shared" si="498"/>
        <v>3346.71</v>
      </c>
      <c r="L1236" s="71">
        <f t="shared" si="494"/>
        <v>4.8902273560099463E-2</v>
      </c>
    </row>
    <row r="1237" spans="1:12" ht="30" customHeight="1">
      <c r="A1237" s="259" t="s">
        <v>1107</v>
      </c>
      <c r="B1237" s="189" t="s">
        <v>2793</v>
      </c>
      <c r="C1237" s="68" t="s">
        <v>1625</v>
      </c>
      <c r="D1237" s="30">
        <v>1</v>
      </c>
      <c r="E1237" s="123">
        <v>3875.91</v>
      </c>
      <c r="F1237" s="123">
        <v>238.68</v>
      </c>
      <c r="G1237" s="30">
        <f t="shared" si="495"/>
        <v>3875.91</v>
      </c>
      <c r="H1237" s="30">
        <f t="shared" si="496"/>
        <v>238.68</v>
      </c>
      <c r="I1237" s="30">
        <f t="shared" si="497"/>
        <v>4114.59</v>
      </c>
      <c r="J1237" s="30">
        <f t="shared" si="492"/>
        <v>1028.78</v>
      </c>
      <c r="K1237" s="30">
        <f t="shared" si="498"/>
        <v>5143.37</v>
      </c>
      <c r="L1237" s="71">
        <f t="shared" si="494"/>
        <v>7.5155148417642634E-2</v>
      </c>
    </row>
    <row r="1238" spans="1:12" ht="35.25" customHeight="1">
      <c r="A1238" s="259" t="s">
        <v>1108</v>
      </c>
      <c r="B1238" s="189" t="s">
        <v>2794</v>
      </c>
      <c r="C1238" s="68" t="s">
        <v>1625</v>
      </c>
      <c r="D1238" s="30">
        <v>5</v>
      </c>
      <c r="E1238" s="123">
        <v>69.83</v>
      </c>
      <c r="F1238" s="123">
        <v>50.719499999999996</v>
      </c>
      <c r="G1238" s="30">
        <f t="shared" si="495"/>
        <v>349.15</v>
      </c>
      <c r="H1238" s="30">
        <f t="shared" si="496"/>
        <v>253.6</v>
      </c>
      <c r="I1238" s="30">
        <f t="shared" si="497"/>
        <v>602.75</v>
      </c>
      <c r="J1238" s="30">
        <f t="shared" si="492"/>
        <v>150.71</v>
      </c>
      <c r="K1238" s="30">
        <f t="shared" si="498"/>
        <v>753.46</v>
      </c>
      <c r="L1238" s="71">
        <f t="shared" si="494"/>
        <v>1.1009590623804437E-2</v>
      </c>
    </row>
    <row r="1239" spans="1:12" ht="30" customHeight="1">
      <c r="A1239" s="259" t="s">
        <v>1109</v>
      </c>
      <c r="B1239" s="189" t="s">
        <v>2795</v>
      </c>
      <c r="C1239" s="68" t="s">
        <v>1625</v>
      </c>
      <c r="D1239" s="30">
        <v>1</v>
      </c>
      <c r="E1239" s="123">
        <v>698.7</v>
      </c>
      <c r="F1239" s="123">
        <v>208.845</v>
      </c>
      <c r="G1239" s="30">
        <f t="shared" si="495"/>
        <v>698.7</v>
      </c>
      <c r="H1239" s="30">
        <f t="shared" si="496"/>
        <v>208.85</v>
      </c>
      <c r="I1239" s="30">
        <f t="shared" si="497"/>
        <v>907.55000000000007</v>
      </c>
      <c r="J1239" s="30">
        <f t="shared" si="492"/>
        <v>226.92</v>
      </c>
      <c r="K1239" s="30">
        <f t="shared" si="498"/>
        <v>1134.47</v>
      </c>
      <c r="L1239" s="71">
        <f t="shared" si="494"/>
        <v>1.6576925483751517E-2</v>
      </c>
    </row>
    <row r="1240" spans="1:12" s="29" customFormat="1" ht="30" customHeight="1">
      <c r="A1240" s="255" t="s">
        <v>1110</v>
      </c>
      <c r="B1240" s="115" t="s">
        <v>49</v>
      </c>
      <c r="C1240" s="99"/>
      <c r="D1240" s="99"/>
      <c r="E1240" s="99"/>
      <c r="F1240" s="99"/>
      <c r="G1240" s="120">
        <f t="shared" ref="G1240:L1240" si="499">SUM(G1241:G1258)</f>
        <v>1497.4999999999998</v>
      </c>
      <c r="H1240" s="120">
        <f t="shared" si="499"/>
        <v>353.22</v>
      </c>
      <c r="I1240" s="120">
        <f t="shared" si="499"/>
        <v>1850.72</v>
      </c>
      <c r="J1240" s="120">
        <f t="shared" si="499"/>
        <v>462.71999999999997</v>
      </c>
      <c r="K1240" s="120">
        <f t="shared" si="499"/>
        <v>2313.44</v>
      </c>
      <c r="L1240" s="187">
        <f t="shared" si="499"/>
        <v>3.3804086922642383E-2</v>
      </c>
    </row>
    <row r="1241" spans="1:12" ht="30" customHeight="1">
      <c r="A1241" s="259" t="s">
        <v>1111</v>
      </c>
      <c r="B1241" s="189" t="s">
        <v>2796</v>
      </c>
      <c r="C1241" s="68" t="s">
        <v>1668</v>
      </c>
      <c r="D1241" s="30">
        <v>1</v>
      </c>
      <c r="E1241" s="123">
        <v>12.915000000000001</v>
      </c>
      <c r="F1241" s="123">
        <v>11.934000000000001</v>
      </c>
      <c r="G1241" s="30">
        <f t="shared" ref="G1241:G1255" si="500">ROUND(D1241*E1241,2)</f>
        <v>12.92</v>
      </c>
      <c r="H1241" s="30">
        <f t="shared" ref="H1241:H1255" si="501">ROUND(D1241*F1241,2)</f>
        <v>11.93</v>
      </c>
      <c r="I1241" s="30">
        <f t="shared" ref="I1241:I1255" si="502">G1241+H1241</f>
        <v>24.85</v>
      </c>
      <c r="J1241" s="30">
        <f t="shared" ref="J1241:J1258" si="503">ROUND($J$17*I1241,2)</f>
        <v>6.21</v>
      </c>
      <c r="K1241" s="30">
        <f t="shared" ref="K1241:K1255" si="504">I1241+J1241</f>
        <v>31.060000000000002</v>
      </c>
      <c r="L1241" s="71">
        <f t="shared" ref="L1241:L1258" si="505">K1241/$K$1306*100</f>
        <v>4.5385008464333314E-4</v>
      </c>
    </row>
    <row r="1242" spans="1:12" ht="30" customHeight="1">
      <c r="A1242" s="259" t="s">
        <v>1112</v>
      </c>
      <c r="B1242" s="189" t="s">
        <v>2797</v>
      </c>
      <c r="C1242" s="68" t="s">
        <v>1625</v>
      </c>
      <c r="D1242" s="30">
        <v>1</v>
      </c>
      <c r="E1242" s="123">
        <v>52.449963999999994</v>
      </c>
      <c r="F1242" s="123">
        <v>70.470036000000007</v>
      </c>
      <c r="G1242" s="30">
        <f t="shared" si="500"/>
        <v>52.45</v>
      </c>
      <c r="H1242" s="30">
        <f t="shared" si="501"/>
        <v>70.47</v>
      </c>
      <c r="I1242" s="30">
        <f t="shared" si="502"/>
        <v>122.92</v>
      </c>
      <c r="J1242" s="30">
        <f t="shared" si="503"/>
        <v>30.73</v>
      </c>
      <c r="K1242" s="30">
        <f t="shared" si="504"/>
        <v>153.65</v>
      </c>
      <c r="L1242" s="71">
        <f t="shared" si="505"/>
        <v>2.2451405507227344E-3</v>
      </c>
    </row>
    <row r="1243" spans="1:12" ht="30" customHeight="1">
      <c r="A1243" s="259" t="s">
        <v>1113</v>
      </c>
      <c r="B1243" s="189" t="s">
        <v>2798</v>
      </c>
      <c r="C1243" s="68" t="s">
        <v>1668</v>
      </c>
      <c r="D1243" s="30">
        <v>1</v>
      </c>
      <c r="E1243" s="123">
        <v>3.5069999999999997</v>
      </c>
      <c r="F1243" s="123">
        <v>1.7900999999999998</v>
      </c>
      <c r="G1243" s="30">
        <f>ROUND(D1243*E1243,2)</f>
        <v>3.51</v>
      </c>
      <c r="H1243" s="30">
        <f>ROUND(D1243*F1243,2)</f>
        <v>1.79</v>
      </c>
      <c r="I1243" s="30">
        <f>G1243+H1243</f>
        <v>5.3</v>
      </c>
      <c r="J1243" s="30">
        <f t="shared" si="503"/>
        <v>1.33</v>
      </c>
      <c r="K1243" s="30">
        <f>I1243+J1243</f>
        <v>6.63</v>
      </c>
      <c r="L1243" s="71">
        <f t="shared" si="505"/>
        <v>9.6877851293795819E-5</v>
      </c>
    </row>
    <row r="1244" spans="1:12" ht="30" customHeight="1">
      <c r="A1244" s="259" t="s">
        <v>1114</v>
      </c>
      <c r="B1244" s="189" t="s">
        <v>2799</v>
      </c>
      <c r="C1244" s="68" t="s">
        <v>1668</v>
      </c>
      <c r="D1244" s="30">
        <v>1</v>
      </c>
      <c r="E1244" s="123">
        <v>4.9994999999999994</v>
      </c>
      <c r="F1244" s="123">
        <v>1.8497700000000001</v>
      </c>
      <c r="G1244" s="30">
        <f>ROUND(D1244*E1244,2)</f>
        <v>5</v>
      </c>
      <c r="H1244" s="30">
        <f>ROUND(D1244*F1244,2)</f>
        <v>1.85</v>
      </c>
      <c r="I1244" s="30">
        <f>G1244+H1244</f>
        <v>6.85</v>
      </c>
      <c r="J1244" s="30">
        <f t="shared" si="503"/>
        <v>1.71</v>
      </c>
      <c r="K1244" s="30">
        <f>I1244+J1244</f>
        <v>8.5599999999999987</v>
      </c>
      <c r="L1244" s="71">
        <f t="shared" si="505"/>
        <v>1.2507909608972732E-4</v>
      </c>
    </row>
    <row r="1245" spans="1:12" ht="30" customHeight="1">
      <c r="A1245" s="259" t="s">
        <v>1115</v>
      </c>
      <c r="B1245" s="189" t="s">
        <v>2800</v>
      </c>
      <c r="C1245" s="68" t="s">
        <v>1668</v>
      </c>
      <c r="D1245" s="30">
        <v>1</v>
      </c>
      <c r="E1245" s="123">
        <v>7.3619999999999992</v>
      </c>
      <c r="F1245" s="123">
        <v>1.90944</v>
      </c>
      <c r="G1245" s="30">
        <f t="shared" si="500"/>
        <v>7.36</v>
      </c>
      <c r="H1245" s="30">
        <f t="shared" si="501"/>
        <v>1.91</v>
      </c>
      <c r="I1245" s="30">
        <f t="shared" si="502"/>
        <v>9.27</v>
      </c>
      <c r="J1245" s="30">
        <f t="shared" si="503"/>
        <v>2.3199999999999998</v>
      </c>
      <c r="K1245" s="30">
        <f t="shared" si="504"/>
        <v>11.59</v>
      </c>
      <c r="L1245" s="71">
        <f t="shared" si="505"/>
        <v>1.6935358921494625E-4</v>
      </c>
    </row>
    <row r="1246" spans="1:12" ht="30" customHeight="1">
      <c r="A1246" s="259" t="s">
        <v>1116</v>
      </c>
      <c r="B1246" s="189" t="s">
        <v>2801</v>
      </c>
      <c r="C1246" s="68" t="s">
        <v>1625</v>
      </c>
      <c r="D1246" s="30">
        <v>1</v>
      </c>
      <c r="E1246" s="123">
        <v>550.71</v>
      </c>
      <c r="F1246" s="123">
        <v>119.34</v>
      </c>
      <c r="G1246" s="30">
        <f>ROUND(D1246*E1246,2)</f>
        <v>550.71</v>
      </c>
      <c r="H1246" s="30">
        <f>ROUND(D1246*F1246,2)</f>
        <v>119.34</v>
      </c>
      <c r="I1246" s="30">
        <f>G1246+H1246</f>
        <v>670.05000000000007</v>
      </c>
      <c r="J1246" s="30">
        <f t="shared" si="503"/>
        <v>167.53</v>
      </c>
      <c r="K1246" s="30">
        <f>I1246+J1246</f>
        <v>837.58</v>
      </c>
      <c r="L1246" s="71">
        <f t="shared" si="505"/>
        <v>1.2238755759676848E-2</v>
      </c>
    </row>
    <row r="1247" spans="1:12" ht="30" customHeight="1">
      <c r="A1247" s="259" t="s">
        <v>1117</v>
      </c>
      <c r="B1247" s="189" t="s">
        <v>2802</v>
      </c>
      <c r="C1247" s="68" t="s">
        <v>1625</v>
      </c>
      <c r="D1247" s="30">
        <v>1</v>
      </c>
      <c r="E1247" s="123">
        <v>69.172319999999999</v>
      </c>
      <c r="F1247" s="123">
        <v>9.2276800000000012</v>
      </c>
      <c r="G1247" s="30">
        <f>ROUND(D1247*E1247,2)</f>
        <v>69.17</v>
      </c>
      <c r="H1247" s="30">
        <f>ROUND(D1247*F1247,2)</f>
        <v>9.23</v>
      </c>
      <c r="I1247" s="30">
        <f>G1247+H1247</f>
        <v>78.400000000000006</v>
      </c>
      <c r="J1247" s="30">
        <f t="shared" si="503"/>
        <v>19.600000000000001</v>
      </c>
      <c r="K1247" s="30">
        <f>I1247+J1247</f>
        <v>98</v>
      </c>
      <c r="L1247" s="71">
        <f t="shared" si="505"/>
        <v>1.4319803057001495E-3</v>
      </c>
    </row>
    <row r="1248" spans="1:12" ht="30" customHeight="1">
      <c r="A1248" s="259" t="s">
        <v>1118</v>
      </c>
      <c r="B1248" s="189" t="s">
        <v>2803</v>
      </c>
      <c r="C1248" s="68" t="s">
        <v>1625</v>
      </c>
      <c r="D1248" s="30">
        <v>1</v>
      </c>
      <c r="E1248" s="123">
        <v>105.693445</v>
      </c>
      <c r="F1248" s="123">
        <v>8.0165549999999985</v>
      </c>
      <c r="G1248" s="30">
        <f>ROUND(D1248*E1248,2)</f>
        <v>105.69</v>
      </c>
      <c r="H1248" s="30">
        <f>ROUND(D1248*F1248,2)</f>
        <v>8.02</v>
      </c>
      <c r="I1248" s="30">
        <f>G1248+H1248</f>
        <v>113.71</v>
      </c>
      <c r="J1248" s="30">
        <f t="shared" si="503"/>
        <v>28.43</v>
      </c>
      <c r="K1248" s="30">
        <f>I1248+J1248</f>
        <v>142.13999999999999</v>
      </c>
      <c r="L1248" s="71">
        <f t="shared" si="505"/>
        <v>2.076955925022645E-3</v>
      </c>
    </row>
    <row r="1249" spans="1:12" ht="30" customHeight="1">
      <c r="A1249" s="259" t="s">
        <v>1119</v>
      </c>
      <c r="B1249" s="189" t="s">
        <v>2804</v>
      </c>
      <c r="C1249" s="68" t="s">
        <v>1625</v>
      </c>
      <c r="D1249" s="30">
        <v>1</v>
      </c>
      <c r="E1249" s="123">
        <v>37.979500000000002</v>
      </c>
      <c r="F1249" s="123">
        <v>29.43</v>
      </c>
      <c r="G1249" s="30">
        <f>ROUND(D1249*E1249,2)</f>
        <v>37.979999999999997</v>
      </c>
      <c r="H1249" s="30">
        <f>ROUND(D1249*F1249,2)</f>
        <v>29.43</v>
      </c>
      <c r="I1249" s="30">
        <f>G1249+H1249</f>
        <v>67.41</v>
      </c>
      <c r="J1249" s="30">
        <f t="shared" si="503"/>
        <v>16.850000000000001</v>
      </c>
      <c r="K1249" s="30">
        <f>I1249+J1249</f>
        <v>84.259999999999991</v>
      </c>
      <c r="L1249" s="71">
        <f t="shared" si="505"/>
        <v>1.2312108220234141E-3</v>
      </c>
    </row>
    <row r="1250" spans="1:12" ht="30" customHeight="1">
      <c r="A1250" s="259" t="s">
        <v>1120</v>
      </c>
      <c r="B1250" s="189" t="s">
        <v>2805</v>
      </c>
      <c r="C1250" s="68" t="s">
        <v>1668</v>
      </c>
      <c r="D1250" s="30">
        <v>1</v>
      </c>
      <c r="E1250" s="123">
        <v>28.854531000000001</v>
      </c>
      <c r="F1250" s="123">
        <v>14.969887999999999</v>
      </c>
      <c r="G1250" s="30">
        <f t="shared" si="500"/>
        <v>28.85</v>
      </c>
      <c r="H1250" s="30">
        <f t="shared" si="501"/>
        <v>14.97</v>
      </c>
      <c r="I1250" s="30">
        <f t="shared" si="502"/>
        <v>43.82</v>
      </c>
      <c r="J1250" s="30">
        <f t="shared" si="503"/>
        <v>10.96</v>
      </c>
      <c r="K1250" s="30">
        <f t="shared" si="504"/>
        <v>54.78</v>
      </c>
      <c r="L1250" s="71">
        <f t="shared" si="505"/>
        <v>8.0044776679851219E-4</v>
      </c>
    </row>
    <row r="1251" spans="1:12" ht="30" customHeight="1">
      <c r="A1251" s="259" t="s">
        <v>1121</v>
      </c>
      <c r="B1251" s="189" t="s">
        <v>2806</v>
      </c>
      <c r="C1251" s="68" t="s">
        <v>1668</v>
      </c>
      <c r="D1251" s="30">
        <v>1</v>
      </c>
      <c r="E1251" s="123">
        <v>39.302030999999999</v>
      </c>
      <c r="F1251" s="123">
        <v>20.328254000000001</v>
      </c>
      <c r="G1251" s="30">
        <f t="shared" si="500"/>
        <v>39.299999999999997</v>
      </c>
      <c r="H1251" s="30">
        <f t="shared" si="501"/>
        <v>20.329999999999998</v>
      </c>
      <c r="I1251" s="30">
        <f t="shared" si="502"/>
        <v>59.629999999999995</v>
      </c>
      <c r="J1251" s="30">
        <f t="shared" si="503"/>
        <v>14.91</v>
      </c>
      <c r="K1251" s="30">
        <f t="shared" si="504"/>
        <v>74.539999999999992</v>
      </c>
      <c r="L1251" s="71">
        <f t="shared" si="505"/>
        <v>1.0891817549682564E-3</v>
      </c>
    </row>
    <row r="1252" spans="1:12" ht="30" customHeight="1">
      <c r="A1252" s="259" t="s">
        <v>1122</v>
      </c>
      <c r="B1252" s="189" t="s">
        <v>2807</v>
      </c>
      <c r="C1252" s="68" t="s">
        <v>1668</v>
      </c>
      <c r="D1252" s="30">
        <v>1</v>
      </c>
      <c r="E1252" s="123">
        <v>73.412582</v>
      </c>
      <c r="F1252" s="123">
        <v>1.9674180000000001</v>
      </c>
      <c r="G1252" s="30">
        <f t="shared" si="500"/>
        <v>73.41</v>
      </c>
      <c r="H1252" s="30">
        <f t="shared" si="501"/>
        <v>1.97</v>
      </c>
      <c r="I1252" s="30">
        <f t="shared" si="502"/>
        <v>75.38</v>
      </c>
      <c r="J1252" s="30">
        <f t="shared" si="503"/>
        <v>18.850000000000001</v>
      </c>
      <c r="K1252" s="30">
        <f t="shared" si="504"/>
        <v>94.22999999999999</v>
      </c>
      <c r="L1252" s="71">
        <f t="shared" si="505"/>
        <v>1.3768929000625007E-3</v>
      </c>
    </row>
    <row r="1253" spans="1:12" ht="30" customHeight="1">
      <c r="A1253" s="259" t="s">
        <v>1123</v>
      </c>
      <c r="B1253" s="189" t="s">
        <v>2808</v>
      </c>
      <c r="C1253" s="68" t="s">
        <v>1668</v>
      </c>
      <c r="D1253" s="30">
        <v>1</v>
      </c>
      <c r="E1253" s="123">
        <v>96.965599999999995</v>
      </c>
      <c r="F1253" s="123">
        <v>2.3843999999999999</v>
      </c>
      <c r="G1253" s="30">
        <f t="shared" si="500"/>
        <v>96.97</v>
      </c>
      <c r="H1253" s="30">
        <f t="shared" si="501"/>
        <v>2.38</v>
      </c>
      <c r="I1253" s="30">
        <f t="shared" si="502"/>
        <v>99.35</v>
      </c>
      <c r="J1253" s="30">
        <f t="shared" si="503"/>
        <v>24.84</v>
      </c>
      <c r="K1253" s="30">
        <f t="shared" si="504"/>
        <v>124.19</v>
      </c>
      <c r="L1253" s="71">
        <f t="shared" si="505"/>
        <v>1.8146697363765464E-3</v>
      </c>
    </row>
    <row r="1254" spans="1:12" ht="30" customHeight="1">
      <c r="A1254" s="259" t="s">
        <v>1124</v>
      </c>
      <c r="B1254" s="189" t="s">
        <v>2809</v>
      </c>
      <c r="C1254" s="68" t="s">
        <v>1668</v>
      </c>
      <c r="D1254" s="30">
        <v>1</v>
      </c>
      <c r="E1254" s="123">
        <v>139.484961</v>
      </c>
      <c r="F1254" s="123">
        <v>2.7450389999999998</v>
      </c>
      <c r="G1254" s="30">
        <f t="shared" si="500"/>
        <v>139.47999999999999</v>
      </c>
      <c r="H1254" s="30">
        <f t="shared" si="501"/>
        <v>2.75</v>
      </c>
      <c r="I1254" s="30">
        <f t="shared" si="502"/>
        <v>142.22999999999999</v>
      </c>
      <c r="J1254" s="30">
        <f t="shared" si="503"/>
        <v>35.56</v>
      </c>
      <c r="K1254" s="30">
        <f t="shared" si="504"/>
        <v>177.79</v>
      </c>
      <c r="L1254" s="71">
        <f t="shared" si="505"/>
        <v>2.5978752913309142E-3</v>
      </c>
    </row>
    <row r="1255" spans="1:12" ht="30" customHeight="1">
      <c r="A1255" s="259" t="s">
        <v>1125</v>
      </c>
      <c r="B1255" s="189" t="s">
        <v>2810</v>
      </c>
      <c r="C1255" s="68" t="s">
        <v>1625</v>
      </c>
      <c r="D1255" s="30">
        <v>1</v>
      </c>
      <c r="E1255" s="123">
        <v>75.876785999999996</v>
      </c>
      <c r="F1255" s="123">
        <v>23.153214000000002</v>
      </c>
      <c r="G1255" s="30">
        <f t="shared" si="500"/>
        <v>75.88</v>
      </c>
      <c r="H1255" s="30">
        <f t="shared" si="501"/>
        <v>23.15</v>
      </c>
      <c r="I1255" s="30">
        <f t="shared" si="502"/>
        <v>99.03</v>
      </c>
      <c r="J1255" s="30">
        <f t="shared" si="503"/>
        <v>24.76</v>
      </c>
      <c r="K1255" s="30">
        <f t="shared" si="504"/>
        <v>123.79</v>
      </c>
      <c r="L1255" s="71">
        <f t="shared" si="505"/>
        <v>1.8088249188022603E-3</v>
      </c>
    </row>
    <row r="1256" spans="1:12" ht="30" customHeight="1">
      <c r="A1256" s="259" t="s">
        <v>1126</v>
      </c>
      <c r="B1256" s="189" t="s">
        <v>2811</v>
      </c>
      <c r="C1256" s="68" t="s">
        <v>1625</v>
      </c>
      <c r="D1256" s="30">
        <v>1</v>
      </c>
      <c r="E1256" s="123">
        <v>51.279231000000003</v>
      </c>
      <c r="F1256" s="123">
        <v>14.810769000000001</v>
      </c>
      <c r="G1256" s="30">
        <f>ROUND(D1256*E1256,2)</f>
        <v>51.28</v>
      </c>
      <c r="H1256" s="30">
        <f>ROUND(D1256*F1256,2)</f>
        <v>14.81</v>
      </c>
      <c r="I1256" s="30">
        <f>G1256+H1256</f>
        <v>66.09</v>
      </c>
      <c r="J1256" s="30">
        <f t="shared" si="503"/>
        <v>16.52</v>
      </c>
      <c r="K1256" s="30">
        <f>I1256+J1256</f>
        <v>82.61</v>
      </c>
      <c r="L1256" s="71">
        <f t="shared" si="505"/>
        <v>1.207100949529483E-3</v>
      </c>
    </row>
    <row r="1257" spans="1:12" ht="30" customHeight="1">
      <c r="A1257" s="259" t="s">
        <v>1127</v>
      </c>
      <c r="B1257" s="189" t="s">
        <v>2812</v>
      </c>
      <c r="C1257" s="68" t="s">
        <v>1625</v>
      </c>
      <c r="D1257" s="30">
        <v>1</v>
      </c>
      <c r="E1257" s="123">
        <v>126.002786</v>
      </c>
      <c r="F1257" s="123">
        <v>9.9372139999999991</v>
      </c>
      <c r="G1257" s="30">
        <f>ROUND(D1257*E1257,2)</f>
        <v>126</v>
      </c>
      <c r="H1257" s="30">
        <f>ROUND(D1257*F1257,2)</f>
        <v>9.94</v>
      </c>
      <c r="I1257" s="30">
        <f>G1257+H1257</f>
        <v>135.94</v>
      </c>
      <c r="J1257" s="30">
        <f t="shared" si="503"/>
        <v>33.99</v>
      </c>
      <c r="K1257" s="30">
        <f>I1257+J1257</f>
        <v>169.93</v>
      </c>
      <c r="L1257" s="71">
        <f t="shared" si="505"/>
        <v>2.483024625996188E-3</v>
      </c>
    </row>
    <row r="1258" spans="1:12" ht="30" customHeight="1">
      <c r="A1258" s="259" t="s">
        <v>1128</v>
      </c>
      <c r="B1258" s="189" t="s">
        <v>2813</v>
      </c>
      <c r="C1258" s="68" t="s">
        <v>1625</v>
      </c>
      <c r="D1258" s="30">
        <v>1</v>
      </c>
      <c r="E1258" s="123">
        <v>21.54</v>
      </c>
      <c r="F1258" s="123">
        <v>8.9504999999999999</v>
      </c>
      <c r="G1258" s="30">
        <f>ROUND(D1258*E1258,2)</f>
        <v>21.54</v>
      </c>
      <c r="H1258" s="30">
        <f>ROUND(D1258*F1258,2)</f>
        <v>8.9499999999999993</v>
      </c>
      <c r="I1258" s="30">
        <f>G1258+H1258</f>
        <v>30.49</v>
      </c>
      <c r="J1258" s="30">
        <f t="shared" si="503"/>
        <v>7.62</v>
      </c>
      <c r="K1258" s="30">
        <f>I1258+J1258</f>
        <v>38.11</v>
      </c>
      <c r="L1258" s="71">
        <f t="shared" si="505"/>
        <v>5.568649943901295E-4</v>
      </c>
    </row>
    <row r="1259" spans="1:12" s="188" customFormat="1" ht="30" customHeight="1">
      <c r="A1259" s="255" t="s">
        <v>1129</v>
      </c>
      <c r="B1259" s="115" t="s">
        <v>1377</v>
      </c>
      <c r="C1259" s="99"/>
      <c r="D1259" s="99"/>
      <c r="E1259" s="99"/>
      <c r="F1259" s="99"/>
      <c r="G1259" s="120">
        <f t="shared" ref="G1259:L1259" si="506">SUM(G1260:G1275)</f>
        <v>33334.200000000004</v>
      </c>
      <c r="H1259" s="120">
        <f t="shared" si="506"/>
        <v>9144.369999999999</v>
      </c>
      <c r="I1259" s="120">
        <f t="shared" si="506"/>
        <v>42478.57</v>
      </c>
      <c r="J1259" s="120">
        <f t="shared" si="506"/>
        <v>10621.04</v>
      </c>
      <c r="K1259" s="120">
        <f t="shared" si="506"/>
        <v>53099.609999999993</v>
      </c>
      <c r="L1259" s="187">
        <f t="shared" si="506"/>
        <v>0.77589383428937475</v>
      </c>
    </row>
    <row r="1260" spans="1:12" s="69" customFormat="1" ht="30" customHeight="1">
      <c r="A1260" s="259" t="s">
        <v>1130</v>
      </c>
      <c r="B1260" s="189" t="s">
        <v>2814</v>
      </c>
      <c r="C1260" s="68" t="s">
        <v>1668</v>
      </c>
      <c r="D1260" s="30">
        <v>50</v>
      </c>
      <c r="E1260" s="123">
        <v>8.710799999999999</v>
      </c>
      <c r="F1260" s="123">
        <v>27.768000000000001</v>
      </c>
      <c r="G1260" s="30">
        <f t="shared" ref="G1260:G1275" si="507">ROUND(D1260*E1260,2)</f>
        <v>435.54</v>
      </c>
      <c r="H1260" s="30">
        <f t="shared" ref="H1260:H1275" si="508">ROUND(D1260*F1260,2)</f>
        <v>1388.4</v>
      </c>
      <c r="I1260" s="30">
        <f t="shared" ref="I1260:I1275" si="509">G1260+H1260</f>
        <v>1823.94</v>
      </c>
      <c r="J1260" s="30">
        <f t="shared" ref="J1260:J1275" si="510">ROUND($J$17*I1260,2)</f>
        <v>456.04</v>
      </c>
      <c r="K1260" s="30">
        <f t="shared" ref="K1260:K1275" si="511">I1260+J1260</f>
        <v>2279.98</v>
      </c>
      <c r="L1260" s="71">
        <f t="shared" ref="L1260:L1275" si="512">K1260/$K$1306*100</f>
        <v>3.3315167932553333E-2</v>
      </c>
    </row>
    <row r="1261" spans="1:12" s="69" customFormat="1" ht="30" customHeight="1">
      <c r="A1261" s="259" t="s">
        <v>1131</v>
      </c>
      <c r="B1261" s="189" t="s">
        <v>2815</v>
      </c>
      <c r="C1261" s="68" t="s">
        <v>1668</v>
      </c>
      <c r="D1261" s="30">
        <v>50</v>
      </c>
      <c r="E1261" s="123">
        <v>18.125399999999999</v>
      </c>
      <c r="F1261" s="123">
        <v>7.1603999999999992</v>
      </c>
      <c r="G1261" s="30">
        <f t="shared" si="507"/>
        <v>906.27</v>
      </c>
      <c r="H1261" s="30">
        <f t="shared" si="508"/>
        <v>358.02</v>
      </c>
      <c r="I1261" s="30">
        <f t="shared" si="509"/>
        <v>1264.29</v>
      </c>
      <c r="J1261" s="30">
        <f t="shared" si="510"/>
        <v>316.11</v>
      </c>
      <c r="K1261" s="30">
        <f t="shared" si="511"/>
        <v>1580.4</v>
      </c>
      <c r="L1261" s="71">
        <f t="shared" si="512"/>
        <v>2.309287423600527E-2</v>
      </c>
    </row>
    <row r="1262" spans="1:12" s="69" customFormat="1" ht="30" customHeight="1">
      <c r="A1262" s="259" t="s">
        <v>1132</v>
      </c>
      <c r="B1262" s="189" t="s">
        <v>2816</v>
      </c>
      <c r="C1262" s="68" t="s">
        <v>1668</v>
      </c>
      <c r="D1262" s="30">
        <v>50</v>
      </c>
      <c r="E1262" s="123">
        <v>22.654200000000003</v>
      </c>
      <c r="F1262" s="123">
        <v>7.2200699999999998</v>
      </c>
      <c r="G1262" s="30">
        <f t="shared" si="507"/>
        <v>1132.71</v>
      </c>
      <c r="H1262" s="30">
        <f t="shared" si="508"/>
        <v>361</v>
      </c>
      <c r="I1262" s="30">
        <f t="shared" si="509"/>
        <v>1493.71</v>
      </c>
      <c r="J1262" s="30">
        <f t="shared" si="510"/>
        <v>373.48</v>
      </c>
      <c r="K1262" s="30">
        <f t="shared" si="511"/>
        <v>1867.19</v>
      </c>
      <c r="L1262" s="71">
        <f t="shared" si="512"/>
        <v>2.7283462316329207E-2</v>
      </c>
    </row>
    <row r="1263" spans="1:12" s="69" customFormat="1" ht="30" customHeight="1">
      <c r="A1263" s="259" t="s">
        <v>1133</v>
      </c>
      <c r="B1263" s="189" t="s">
        <v>2817</v>
      </c>
      <c r="C1263" s="68" t="s">
        <v>1668</v>
      </c>
      <c r="D1263" s="30">
        <v>50</v>
      </c>
      <c r="E1263" s="123">
        <v>19.2576</v>
      </c>
      <c r="F1263" s="123">
        <v>7.1603999999999992</v>
      </c>
      <c r="G1263" s="30">
        <f t="shared" si="507"/>
        <v>962.88</v>
      </c>
      <c r="H1263" s="30">
        <f t="shared" si="508"/>
        <v>358.02</v>
      </c>
      <c r="I1263" s="30">
        <f t="shared" si="509"/>
        <v>1320.9</v>
      </c>
      <c r="J1263" s="30">
        <f t="shared" si="510"/>
        <v>330.27</v>
      </c>
      <c r="K1263" s="30">
        <f t="shared" si="511"/>
        <v>1651.17</v>
      </c>
      <c r="L1263" s="71">
        <f t="shared" si="512"/>
        <v>2.4126968585335876E-2</v>
      </c>
    </row>
    <row r="1264" spans="1:12" s="69" customFormat="1" ht="30" customHeight="1">
      <c r="A1264" s="259" t="s">
        <v>1134</v>
      </c>
      <c r="B1264" s="189" t="s">
        <v>2818</v>
      </c>
      <c r="C1264" s="68" t="s">
        <v>1668</v>
      </c>
      <c r="D1264" s="30">
        <v>50</v>
      </c>
      <c r="E1264" s="123">
        <v>35.700000000000003</v>
      </c>
      <c r="F1264" s="123">
        <v>7.1603999999999992</v>
      </c>
      <c r="G1264" s="30">
        <f t="shared" si="507"/>
        <v>1785</v>
      </c>
      <c r="H1264" s="30">
        <f t="shared" si="508"/>
        <v>358.02</v>
      </c>
      <c r="I1264" s="30">
        <f t="shared" si="509"/>
        <v>2143.02</v>
      </c>
      <c r="J1264" s="30">
        <f t="shared" si="510"/>
        <v>535.83000000000004</v>
      </c>
      <c r="K1264" s="30">
        <f t="shared" si="511"/>
        <v>2678.85</v>
      </c>
      <c r="L1264" s="71">
        <f t="shared" si="512"/>
        <v>3.9143473897192298E-2</v>
      </c>
    </row>
    <row r="1265" spans="1:12" s="69" customFormat="1" ht="30" customHeight="1">
      <c r="A1265" s="259" t="s">
        <v>1135</v>
      </c>
      <c r="B1265" s="189" t="s">
        <v>2819</v>
      </c>
      <c r="C1265" s="68" t="s">
        <v>1625</v>
      </c>
      <c r="D1265" s="30">
        <v>50</v>
      </c>
      <c r="E1265" s="123">
        <v>43.5</v>
      </c>
      <c r="F1265" s="123">
        <v>11.934000000000001</v>
      </c>
      <c r="G1265" s="30">
        <f t="shared" si="507"/>
        <v>2175</v>
      </c>
      <c r="H1265" s="30">
        <f t="shared" si="508"/>
        <v>596.70000000000005</v>
      </c>
      <c r="I1265" s="30">
        <f t="shared" si="509"/>
        <v>2771.7</v>
      </c>
      <c r="J1265" s="30">
        <f t="shared" si="510"/>
        <v>693.02</v>
      </c>
      <c r="K1265" s="30">
        <f t="shared" si="511"/>
        <v>3464.72</v>
      </c>
      <c r="L1265" s="71">
        <f t="shared" si="512"/>
        <v>5.0626640864953283E-2</v>
      </c>
    </row>
    <row r="1266" spans="1:12" s="69" customFormat="1" ht="30" customHeight="1">
      <c r="A1266" s="259" t="s">
        <v>1136</v>
      </c>
      <c r="B1266" s="189" t="s">
        <v>2820</v>
      </c>
      <c r="C1266" s="68" t="s">
        <v>1625</v>
      </c>
      <c r="D1266" s="30">
        <v>50</v>
      </c>
      <c r="E1266" s="123">
        <v>93.1</v>
      </c>
      <c r="F1266" s="123">
        <v>11.934000000000001</v>
      </c>
      <c r="G1266" s="30">
        <f t="shared" si="507"/>
        <v>4655</v>
      </c>
      <c r="H1266" s="30">
        <f t="shared" si="508"/>
        <v>596.70000000000005</v>
      </c>
      <c r="I1266" s="30">
        <f t="shared" si="509"/>
        <v>5251.7</v>
      </c>
      <c r="J1266" s="30">
        <f t="shared" si="510"/>
        <v>1313.1</v>
      </c>
      <c r="K1266" s="30">
        <f t="shared" si="511"/>
        <v>6564.7999999999993</v>
      </c>
      <c r="L1266" s="71">
        <f t="shared" si="512"/>
        <v>9.5925146029187142E-2</v>
      </c>
    </row>
    <row r="1267" spans="1:12" s="69" customFormat="1" ht="30" customHeight="1">
      <c r="A1267" s="259" t="s">
        <v>1378</v>
      </c>
      <c r="B1267" s="189" t="s">
        <v>2821</v>
      </c>
      <c r="C1267" s="68" t="s">
        <v>1625</v>
      </c>
      <c r="D1267" s="30">
        <v>50</v>
      </c>
      <c r="E1267" s="123">
        <v>94.9</v>
      </c>
      <c r="F1267" s="123">
        <v>11.934000000000001</v>
      </c>
      <c r="G1267" s="30">
        <f t="shared" si="507"/>
        <v>4745</v>
      </c>
      <c r="H1267" s="30">
        <f t="shared" si="508"/>
        <v>596.70000000000005</v>
      </c>
      <c r="I1267" s="30">
        <f t="shared" si="509"/>
        <v>5341.7</v>
      </c>
      <c r="J1267" s="30">
        <f t="shared" si="510"/>
        <v>1335.6</v>
      </c>
      <c r="K1267" s="30">
        <f t="shared" si="511"/>
        <v>6677.2999999999993</v>
      </c>
      <c r="L1267" s="71">
        <f t="shared" si="512"/>
        <v>9.7569000971955172E-2</v>
      </c>
    </row>
    <row r="1268" spans="1:12" s="69" customFormat="1" ht="30" customHeight="1">
      <c r="A1268" s="259" t="s">
        <v>1379</v>
      </c>
      <c r="B1268" s="189" t="s">
        <v>2822</v>
      </c>
      <c r="C1268" s="68" t="s">
        <v>1643</v>
      </c>
      <c r="D1268" s="30">
        <v>50</v>
      </c>
      <c r="E1268" s="123">
        <v>110</v>
      </c>
      <c r="F1268" s="123">
        <v>6.65</v>
      </c>
      <c r="G1268" s="30">
        <f t="shared" si="507"/>
        <v>5500</v>
      </c>
      <c r="H1268" s="30">
        <f t="shared" si="508"/>
        <v>332.5</v>
      </c>
      <c r="I1268" s="30">
        <f t="shared" si="509"/>
        <v>5832.5</v>
      </c>
      <c r="J1268" s="30">
        <f t="shared" si="510"/>
        <v>1458.32</v>
      </c>
      <c r="K1268" s="30">
        <f t="shared" si="511"/>
        <v>7290.82</v>
      </c>
      <c r="L1268" s="71">
        <f t="shared" si="512"/>
        <v>0.10653378216739554</v>
      </c>
    </row>
    <row r="1269" spans="1:12" s="69" customFormat="1" ht="30" customHeight="1">
      <c r="A1269" s="259" t="s">
        <v>1380</v>
      </c>
      <c r="B1269" s="189" t="s">
        <v>2823</v>
      </c>
      <c r="C1269" s="68" t="s">
        <v>1625</v>
      </c>
      <c r="D1269" s="30">
        <v>50</v>
      </c>
      <c r="E1269" s="123">
        <v>2.19</v>
      </c>
      <c r="F1269" s="123">
        <v>9.2920000000000016</v>
      </c>
      <c r="G1269" s="30">
        <f t="shared" si="507"/>
        <v>109.5</v>
      </c>
      <c r="H1269" s="30">
        <f t="shared" si="508"/>
        <v>464.6</v>
      </c>
      <c r="I1269" s="30">
        <f t="shared" si="509"/>
        <v>574.1</v>
      </c>
      <c r="J1269" s="30">
        <f t="shared" si="510"/>
        <v>143.54</v>
      </c>
      <c r="K1269" s="30">
        <f t="shared" si="511"/>
        <v>717.64</v>
      </c>
      <c r="L1269" s="71">
        <f t="shared" si="512"/>
        <v>1.0486187210027094E-2</v>
      </c>
    </row>
    <row r="1270" spans="1:12" s="69" customFormat="1" ht="30" customHeight="1">
      <c r="A1270" s="259" t="s">
        <v>1381</v>
      </c>
      <c r="B1270" s="189" t="s">
        <v>2824</v>
      </c>
      <c r="C1270" s="68" t="s">
        <v>1625</v>
      </c>
      <c r="D1270" s="30">
        <v>50</v>
      </c>
      <c r="E1270" s="123">
        <v>1.49</v>
      </c>
      <c r="F1270" s="123">
        <v>9.2920000000000016</v>
      </c>
      <c r="G1270" s="30">
        <f t="shared" si="507"/>
        <v>74.5</v>
      </c>
      <c r="H1270" s="30">
        <f t="shared" si="508"/>
        <v>464.6</v>
      </c>
      <c r="I1270" s="30">
        <f t="shared" si="509"/>
        <v>539.1</v>
      </c>
      <c r="J1270" s="30">
        <f t="shared" si="510"/>
        <v>134.79</v>
      </c>
      <c r="K1270" s="30">
        <f t="shared" si="511"/>
        <v>673.89</v>
      </c>
      <c r="L1270" s="71">
        <f t="shared" si="512"/>
        <v>9.8469102878395286E-3</v>
      </c>
    </row>
    <row r="1271" spans="1:12" s="69" customFormat="1" ht="30" customHeight="1">
      <c r="A1271" s="259" t="s">
        <v>1382</v>
      </c>
      <c r="B1271" s="189" t="s">
        <v>2825</v>
      </c>
      <c r="C1271" s="68" t="s">
        <v>1625</v>
      </c>
      <c r="D1271" s="30">
        <v>50</v>
      </c>
      <c r="E1271" s="123">
        <v>21</v>
      </c>
      <c r="F1271" s="123">
        <v>15.259</v>
      </c>
      <c r="G1271" s="30">
        <f t="shared" si="507"/>
        <v>1050</v>
      </c>
      <c r="H1271" s="30">
        <f t="shared" si="508"/>
        <v>762.95</v>
      </c>
      <c r="I1271" s="30">
        <f t="shared" si="509"/>
        <v>1812.95</v>
      </c>
      <c r="J1271" s="30">
        <f t="shared" si="510"/>
        <v>453.3</v>
      </c>
      <c r="K1271" s="30">
        <f t="shared" si="511"/>
        <v>2266.25</v>
      </c>
      <c r="L1271" s="71">
        <f t="shared" si="512"/>
        <v>3.3114544569315951E-2</v>
      </c>
    </row>
    <row r="1272" spans="1:12" s="69" customFormat="1" ht="30" customHeight="1">
      <c r="A1272" s="259" t="s">
        <v>1383</v>
      </c>
      <c r="B1272" s="189" t="s">
        <v>2826</v>
      </c>
      <c r="C1272" s="68" t="s">
        <v>1625</v>
      </c>
      <c r="D1272" s="30">
        <v>5</v>
      </c>
      <c r="E1272" s="123">
        <v>349.99</v>
      </c>
      <c r="F1272" s="123">
        <v>125.30700000000002</v>
      </c>
      <c r="G1272" s="30">
        <f t="shared" si="507"/>
        <v>1749.95</v>
      </c>
      <c r="H1272" s="30">
        <f t="shared" si="508"/>
        <v>626.54</v>
      </c>
      <c r="I1272" s="30">
        <f t="shared" si="509"/>
        <v>2376.4899999999998</v>
      </c>
      <c r="J1272" s="30">
        <f t="shared" si="510"/>
        <v>594.20000000000005</v>
      </c>
      <c r="K1272" s="30">
        <f t="shared" si="511"/>
        <v>2970.6899999999996</v>
      </c>
      <c r="L1272" s="71">
        <f t="shared" si="512"/>
        <v>4.3407852799391598E-2</v>
      </c>
    </row>
    <row r="1273" spans="1:12" s="69" customFormat="1" ht="30" customHeight="1">
      <c r="A1273" s="259" t="s">
        <v>1384</v>
      </c>
      <c r="B1273" s="189" t="s">
        <v>2827</v>
      </c>
      <c r="C1273" s="68" t="s">
        <v>1625</v>
      </c>
      <c r="D1273" s="30">
        <v>5</v>
      </c>
      <c r="E1273" s="123">
        <v>439</v>
      </c>
      <c r="F1273" s="123">
        <v>125.30700000000002</v>
      </c>
      <c r="G1273" s="30">
        <f t="shared" si="507"/>
        <v>2195</v>
      </c>
      <c r="H1273" s="30">
        <f t="shared" si="508"/>
        <v>626.54</v>
      </c>
      <c r="I1273" s="30">
        <f t="shared" si="509"/>
        <v>2821.54</v>
      </c>
      <c r="J1273" s="30">
        <f t="shared" si="510"/>
        <v>705.48</v>
      </c>
      <c r="K1273" s="30">
        <f t="shared" si="511"/>
        <v>3527.02</v>
      </c>
      <c r="L1273" s="71">
        <f t="shared" si="512"/>
        <v>5.1536971202148375E-2</v>
      </c>
    </row>
    <row r="1274" spans="1:12" s="69" customFormat="1" ht="30" customHeight="1">
      <c r="A1274" s="259" t="s">
        <v>1385</v>
      </c>
      <c r="B1274" s="189" t="s">
        <v>2828</v>
      </c>
      <c r="C1274" s="68" t="s">
        <v>1625</v>
      </c>
      <c r="D1274" s="30">
        <v>5</v>
      </c>
      <c r="E1274" s="123">
        <v>299</v>
      </c>
      <c r="F1274" s="123">
        <v>125.30700000000002</v>
      </c>
      <c r="G1274" s="30">
        <f t="shared" si="507"/>
        <v>1495</v>
      </c>
      <c r="H1274" s="30">
        <f t="shared" si="508"/>
        <v>626.54</v>
      </c>
      <c r="I1274" s="30">
        <f t="shared" si="509"/>
        <v>2121.54</v>
      </c>
      <c r="J1274" s="30">
        <f t="shared" si="510"/>
        <v>530.45000000000005</v>
      </c>
      <c r="K1274" s="30">
        <f t="shared" si="511"/>
        <v>2651.99</v>
      </c>
      <c r="L1274" s="71">
        <f t="shared" si="512"/>
        <v>3.8750994397078971E-2</v>
      </c>
    </row>
    <row r="1275" spans="1:12" s="69" customFormat="1" ht="30" customHeight="1">
      <c r="A1275" s="259" t="s">
        <v>1386</v>
      </c>
      <c r="B1275" s="189" t="s">
        <v>2829</v>
      </c>
      <c r="C1275" s="68" t="s">
        <v>1625</v>
      </c>
      <c r="D1275" s="30">
        <v>5</v>
      </c>
      <c r="E1275" s="123">
        <v>872.57</v>
      </c>
      <c r="F1275" s="123">
        <v>125.30700000000002</v>
      </c>
      <c r="G1275" s="30">
        <f t="shared" si="507"/>
        <v>4362.8500000000004</v>
      </c>
      <c r="H1275" s="30">
        <f t="shared" si="508"/>
        <v>626.54</v>
      </c>
      <c r="I1275" s="30">
        <f t="shared" si="509"/>
        <v>4989.3900000000003</v>
      </c>
      <c r="J1275" s="30">
        <f t="shared" si="510"/>
        <v>1247.51</v>
      </c>
      <c r="K1275" s="30">
        <f t="shared" si="511"/>
        <v>6236.9000000000005</v>
      </c>
      <c r="L1275" s="71">
        <f t="shared" si="512"/>
        <v>9.1133856822665948E-2</v>
      </c>
    </row>
    <row r="1276" spans="1:12" s="29" customFormat="1" ht="30" customHeight="1">
      <c r="A1276" s="255" t="s">
        <v>1387</v>
      </c>
      <c r="B1276" s="115" t="s">
        <v>208</v>
      </c>
      <c r="C1276" s="99"/>
      <c r="D1276" s="99"/>
      <c r="E1276" s="99"/>
      <c r="F1276" s="99"/>
      <c r="G1276" s="120">
        <f t="shared" ref="G1276:L1276" si="513">SUM(G1277:G1283)</f>
        <v>3708.2</v>
      </c>
      <c r="H1276" s="120">
        <f t="shared" si="513"/>
        <v>33222.130000000005</v>
      </c>
      <c r="I1276" s="120">
        <f t="shared" si="513"/>
        <v>36930.33</v>
      </c>
      <c r="J1276" s="120">
        <f t="shared" si="513"/>
        <v>9233.8000000000011</v>
      </c>
      <c r="K1276" s="120">
        <f t="shared" si="513"/>
        <v>46164.130000000005</v>
      </c>
      <c r="L1276" s="187">
        <f t="shared" si="513"/>
        <v>0.67455229581409637</v>
      </c>
    </row>
    <row r="1277" spans="1:12" ht="30" customHeight="1">
      <c r="A1277" s="259" t="s">
        <v>1388</v>
      </c>
      <c r="B1277" s="189" t="s">
        <v>2830</v>
      </c>
      <c r="C1277" s="68" t="s">
        <v>2831</v>
      </c>
      <c r="D1277" s="30">
        <v>300</v>
      </c>
      <c r="E1277" s="123">
        <v>0</v>
      </c>
      <c r="F1277" s="123">
        <v>59.67</v>
      </c>
      <c r="G1277" s="30">
        <f t="shared" ref="G1277:G1282" si="514">ROUND(D1277*E1277,2)</f>
        <v>0</v>
      </c>
      <c r="H1277" s="30">
        <f t="shared" ref="H1277:H1282" si="515">ROUND(D1277*F1277,2)</f>
        <v>17901</v>
      </c>
      <c r="I1277" s="30">
        <f t="shared" ref="I1277:I1282" si="516">G1277+H1277</f>
        <v>17901</v>
      </c>
      <c r="J1277" s="30">
        <f t="shared" ref="J1277:J1282" si="517">ROUND($J$17*I1277,2)</f>
        <v>4475.84</v>
      </c>
      <c r="K1277" s="30">
        <f t="shared" ref="K1277:K1282" si="518">I1277+J1277</f>
        <v>22376.84</v>
      </c>
      <c r="L1277" s="71">
        <f t="shared" ref="L1277:L1282" si="519">K1277/$K$1306*100</f>
        <v>0.32697136922248299</v>
      </c>
    </row>
    <row r="1278" spans="1:12" ht="30" customHeight="1">
      <c r="A1278" s="259" t="s">
        <v>1389</v>
      </c>
      <c r="B1278" s="189" t="s">
        <v>2832</v>
      </c>
      <c r="C1278" s="68" t="s">
        <v>1654</v>
      </c>
      <c r="D1278" s="30">
        <v>1</v>
      </c>
      <c r="E1278" s="123">
        <v>0</v>
      </c>
      <c r="F1278" s="123">
        <v>33.25</v>
      </c>
      <c r="G1278" s="30">
        <f>ROUND(D1278*E1278,2)</f>
        <v>0</v>
      </c>
      <c r="H1278" s="30">
        <f>ROUND(D1278*F1278,2)</f>
        <v>33.25</v>
      </c>
      <c r="I1278" s="30">
        <f>G1278+H1278</f>
        <v>33.25</v>
      </c>
      <c r="J1278" s="30">
        <f t="shared" si="517"/>
        <v>8.31</v>
      </c>
      <c r="K1278" s="30">
        <f>I1278+J1278</f>
        <v>41.56</v>
      </c>
      <c r="L1278" s="71">
        <f t="shared" si="519"/>
        <v>6.0727654596834911E-4</v>
      </c>
    </row>
    <row r="1279" spans="1:12" ht="30" customHeight="1">
      <c r="A1279" s="259" t="s">
        <v>1390</v>
      </c>
      <c r="B1279" s="189" t="s">
        <v>2833</v>
      </c>
      <c r="C1279" s="68" t="s">
        <v>1625</v>
      </c>
      <c r="D1279" s="30">
        <v>1</v>
      </c>
      <c r="E1279" s="123">
        <v>990</v>
      </c>
      <c r="F1279" s="123">
        <v>358.02</v>
      </c>
      <c r="G1279" s="30">
        <f t="shared" si="514"/>
        <v>990</v>
      </c>
      <c r="H1279" s="30">
        <f t="shared" si="515"/>
        <v>358.02</v>
      </c>
      <c r="I1279" s="30">
        <f t="shared" si="516"/>
        <v>1348.02</v>
      </c>
      <c r="J1279" s="30">
        <f t="shared" si="517"/>
        <v>337.05</v>
      </c>
      <c r="K1279" s="30">
        <f t="shared" si="518"/>
        <v>1685.07</v>
      </c>
      <c r="L1279" s="71">
        <f t="shared" si="519"/>
        <v>2.4622316874756637E-2</v>
      </c>
    </row>
    <row r="1280" spans="1:12" ht="30" customHeight="1">
      <c r="A1280" s="259" t="s">
        <v>1391</v>
      </c>
      <c r="B1280" s="189" t="s">
        <v>2834</v>
      </c>
      <c r="C1280" s="68" t="s">
        <v>2831</v>
      </c>
      <c r="D1280" s="30">
        <v>300</v>
      </c>
      <c r="E1280" s="123">
        <v>0</v>
      </c>
      <c r="F1280" s="123">
        <v>11.934000000000001</v>
      </c>
      <c r="G1280" s="30">
        <f t="shared" si="514"/>
        <v>0</v>
      </c>
      <c r="H1280" s="30">
        <f t="shared" si="515"/>
        <v>3580.2</v>
      </c>
      <c r="I1280" s="30">
        <f t="shared" si="516"/>
        <v>3580.2</v>
      </c>
      <c r="J1280" s="30">
        <f t="shared" si="517"/>
        <v>895.17</v>
      </c>
      <c r="K1280" s="30">
        <f t="shared" si="518"/>
        <v>4475.37</v>
      </c>
      <c r="L1280" s="71">
        <f t="shared" si="519"/>
        <v>6.5394303068584458E-2</v>
      </c>
    </row>
    <row r="1281" spans="1:12" ht="30" customHeight="1">
      <c r="A1281" s="259" t="s">
        <v>1392</v>
      </c>
      <c r="B1281" s="189" t="s">
        <v>2835</v>
      </c>
      <c r="C1281" s="68" t="s">
        <v>1643</v>
      </c>
      <c r="D1281" s="30">
        <v>5</v>
      </c>
      <c r="E1281" s="123">
        <v>543.64</v>
      </c>
      <c r="F1281" s="123">
        <v>62.141999999999996</v>
      </c>
      <c r="G1281" s="30">
        <f t="shared" si="514"/>
        <v>2718.2</v>
      </c>
      <c r="H1281" s="30">
        <f t="shared" si="515"/>
        <v>310.70999999999998</v>
      </c>
      <c r="I1281" s="30">
        <f t="shared" si="516"/>
        <v>3028.91</v>
      </c>
      <c r="J1281" s="30">
        <f t="shared" si="517"/>
        <v>757.33</v>
      </c>
      <c r="K1281" s="30">
        <f t="shared" si="518"/>
        <v>3786.24</v>
      </c>
      <c r="L1281" s="71">
        <f t="shared" si="519"/>
        <v>5.5324705231164631E-2</v>
      </c>
    </row>
    <row r="1282" spans="1:12" ht="30" customHeight="1">
      <c r="A1282" s="259" t="s">
        <v>1393</v>
      </c>
      <c r="B1282" s="189" t="s">
        <v>2836</v>
      </c>
      <c r="C1282" s="68" t="s">
        <v>1668</v>
      </c>
      <c r="D1282" s="30">
        <v>500</v>
      </c>
      <c r="E1282" s="123">
        <v>0</v>
      </c>
      <c r="F1282" s="123">
        <v>2.9835000000000003</v>
      </c>
      <c r="G1282" s="30">
        <f t="shared" si="514"/>
        <v>0</v>
      </c>
      <c r="H1282" s="30">
        <f t="shared" si="515"/>
        <v>1491.75</v>
      </c>
      <c r="I1282" s="30">
        <f t="shared" si="516"/>
        <v>1491.75</v>
      </c>
      <c r="J1282" s="30">
        <f t="shared" si="517"/>
        <v>372.99</v>
      </c>
      <c r="K1282" s="30">
        <f t="shared" si="518"/>
        <v>1864.74</v>
      </c>
      <c r="L1282" s="71">
        <f t="shared" si="519"/>
        <v>2.7247662808686703E-2</v>
      </c>
    </row>
    <row r="1283" spans="1:12" ht="30" customHeight="1">
      <c r="A1283" s="259" t="s">
        <v>1394</v>
      </c>
      <c r="B1283" s="189" t="s">
        <v>2837</v>
      </c>
      <c r="C1283" s="68" t="s">
        <v>1625</v>
      </c>
      <c r="D1283" s="30">
        <v>10</v>
      </c>
      <c r="E1283" s="123">
        <v>0</v>
      </c>
      <c r="F1283" s="123">
        <v>954.72</v>
      </c>
      <c r="G1283" s="30">
        <f t="shared" ref="G1283" si="520">ROUND(D1283*E1283,2)</f>
        <v>0</v>
      </c>
      <c r="H1283" s="30">
        <f t="shared" ref="H1283" si="521">ROUND(D1283*F1283,2)</f>
        <v>9547.2000000000007</v>
      </c>
      <c r="I1283" s="30">
        <f t="shared" ref="I1283" si="522">G1283+H1283</f>
        <v>9547.2000000000007</v>
      </c>
      <c r="J1283" s="30">
        <f t="shared" ref="J1283" si="523">ROUND($J$17*I1283,2)</f>
        <v>2387.11</v>
      </c>
      <c r="K1283" s="30">
        <f t="shared" ref="K1283" si="524">I1283+J1283</f>
        <v>11934.310000000001</v>
      </c>
      <c r="L1283" s="71">
        <f t="shared" ref="L1283" si="525">K1283/$K$1306*100</f>
        <v>0.17438466206245257</v>
      </c>
    </row>
    <row r="1284" spans="1:12" s="29" customFormat="1" ht="30" customHeight="1">
      <c r="A1284" s="255" t="s">
        <v>1438</v>
      </c>
      <c r="B1284" s="115" t="s">
        <v>1439</v>
      </c>
      <c r="C1284" s="99"/>
      <c r="D1284" s="99"/>
      <c r="E1284" s="99"/>
      <c r="F1284" s="99"/>
      <c r="G1284" s="120">
        <f>SUM(G1285:G1305)</f>
        <v>77574.600000000006</v>
      </c>
      <c r="H1284" s="120">
        <f t="shared" ref="H1284:K1284" si="526">SUM(H1285:H1305)</f>
        <v>5299.5199999999986</v>
      </c>
      <c r="I1284" s="120">
        <f t="shared" si="526"/>
        <v>82874.12000000001</v>
      </c>
      <c r="J1284" s="120">
        <f t="shared" si="526"/>
        <v>20721.229999999996</v>
      </c>
      <c r="K1284" s="120">
        <f t="shared" si="526"/>
        <v>103595.35</v>
      </c>
      <c r="L1284" s="187">
        <f>SUM(L1285:L1305)</f>
        <v>1.5137398057358566</v>
      </c>
    </row>
    <row r="1285" spans="1:12" ht="30" customHeight="1">
      <c r="A1285" s="260" t="s">
        <v>1440</v>
      </c>
      <c r="B1285" s="189" t="s">
        <v>2838</v>
      </c>
      <c r="C1285" s="68" t="s">
        <v>1625</v>
      </c>
      <c r="D1285" s="122">
        <v>1</v>
      </c>
      <c r="E1285" s="123">
        <v>7756.2721981889999</v>
      </c>
      <c r="F1285" s="123">
        <v>1614.7099618109999</v>
      </c>
      <c r="G1285" s="30">
        <f t="shared" ref="G1285:G1305" si="527">ROUND(D1285*E1285,2)</f>
        <v>7756.27</v>
      </c>
      <c r="H1285" s="30">
        <f t="shared" ref="H1285:H1305" si="528">ROUND(D1285*F1285,2)</f>
        <v>1614.71</v>
      </c>
      <c r="I1285" s="30">
        <f t="shared" ref="I1285:I1305" si="529">G1285+H1285</f>
        <v>9370.98</v>
      </c>
      <c r="J1285" s="30">
        <f t="shared" ref="J1285:J1305" si="530">ROUND($J$17*I1285,2)</f>
        <v>2343.0500000000002</v>
      </c>
      <c r="K1285" s="30">
        <f t="shared" ref="K1285:K1305" si="531">I1285+J1285</f>
        <v>11714.029999999999</v>
      </c>
      <c r="L1285" s="71">
        <f t="shared" ref="L1285:L1305" si="532">K1285/$K$1306*100</f>
        <v>0.17116592102429307</v>
      </c>
    </row>
    <row r="1286" spans="1:12" ht="30" customHeight="1">
      <c r="A1286" s="260" t="s">
        <v>1441</v>
      </c>
      <c r="B1286" s="189" t="s">
        <v>2839</v>
      </c>
      <c r="C1286" s="68" t="s">
        <v>1625</v>
      </c>
      <c r="D1286" s="122">
        <v>1</v>
      </c>
      <c r="E1286" s="123">
        <v>785.46202469999992</v>
      </c>
      <c r="F1286" s="123">
        <v>158.8786503</v>
      </c>
      <c r="G1286" s="30">
        <f t="shared" si="527"/>
        <v>785.46</v>
      </c>
      <c r="H1286" s="30">
        <f t="shared" si="528"/>
        <v>158.88</v>
      </c>
      <c r="I1286" s="30">
        <f t="shared" si="529"/>
        <v>944.34</v>
      </c>
      <c r="J1286" s="30">
        <f t="shared" si="530"/>
        <v>236.12</v>
      </c>
      <c r="K1286" s="30">
        <f t="shared" si="531"/>
        <v>1180.46</v>
      </c>
      <c r="L1286" s="71">
        <f t="shared" si="532"/>
        <v>1.7248933384355087E-2</v>
      </c>
    </row>
    <row r="1287" spans="1:12" ht="30" customHeight="1">
      <c r="A1287" s="260" t="s">
        <v>1442</v>
      </c>
      <c r="B1287" s="189" t="s">
        <v>2840</v>
      </c>
      <c r="C1287" s="68" t="s">
        <v>1625</v>
      </c>
      <c r="D1287" s="122">
        <v>1</v>
      </c>
      <c r="E1287" s="123">
        <v>1647.23588</v>
      </c>
      <c r="F1287" s="123">
        <v>334.11412000000001</v>
      </c>
      <c r="G1287" s="30">
        <f t="shared" si="527"/>
        <v>1647.24</v>
      </c>
      <c r="H1287" s="30">
        <f t="shared" si="528"/>
        <v>334.11</v>
      </c>
      <c r="I1287" s="30">
        <f t="shared" si="529"/>
        <v>1981.35</v>
      </c>
      <c r="J1287" s="30">
        <f t="shared" si="530"/>
        <v>495.4</v>
      </c>
      <c r="K1287" s="30">
        <f t="shared" si="531"/>
        <v>2476.75</v>
      </c>
      <c r="L1287" s="71">
        <f t="shared" si="532"/>
        <v>3.6190379817784134E-2</v>
      </c>
    </row>
    <row r="1288" spans="1:12" ht="30" customHeight="1">
      <c r="A1288" s="260" t="s">
        <v>1443</v>
      </c>
      <c r="B1288" s="189" t="s">
        <v>2841</v>
      </c>
      <c r="C1288" s="68" t="s">
        <v>1625</v>
      </c>
      <c r="D1288" s="122">
        <v>1</v>
      </c>
      <c r="E1288" s="123">
        <v>2708.51</v>
      </c>
      <c r="F1288" s="123">
        <v>461.65</v>
      </c>
      <c r="G1288" s="30">
        <f t="shared" si="527"/>
        <v>2708.51</v>
      </c>
      <c r="H1288" s="30">
        <f t="shared" si="528"/>
        <v>461.65</v>
      </c>
      <c r="I1288" s="30">
        <f t="shared" si="529"/>
        <v>3170.1600000000003</v>
      </c>
      <c r="J1288" s="30">
        <f t="shared" si="530"/>
        <v>792.64</v>
      </c>
      <c r="K1288" s="30">
        <f t="shared" si="531"/>
        <v>3962.8</v>
      </c>
      <c r="L1288" s="71">
        <f t="shared" si="532"/>
        <v>5.7904607708454618E-2</v>
      </c>
    </row>
    <row r="1289" spans="1:12" ht="30" customHeight="1">
      <c r="A1289" s="260" t="s">
        <v>1444</v>
      </c>
      <c r="B1289" s="189" t="s">
        <v>2842</v>
      </c>
      <c r="C1289" s="68" t="s">
        <v>1625</v>
      </c>
      <c r="D1289" s="122">
        <v>1</v>
      </c>
      <c r="E1289" s="123">
        <v>273.31</v>
      </c>
      <c r="F1289" s="123">
        <v>90.83564100000001</v>
      </c>
      <c r="G1289" s="30">
        <f t="shared" si="527"/>
        <v>273.31</v>
      </c>
      <c r="H1289" s="30">
        <f t="shared" si="528"/>
        <v>90.84</v>
      </c>
      <c r="I1289" s="30">
        <f t="shared" si="529"/>
        <v>364.15</v>
      </c>
      <c r="J1289" s="30">
        <f t="shared" si="530"/>
        <v>91.05</v>
      </c>
      <c r="K1289" s="30">
        <f t="shared" si="531"/>
        <v>455.2</v>
      </c>
      <c r="L1289" s="71">
        <f t="shared" si="532"/>
        <v>6.6514023995378367E-3</v>
      </c>
    </row>
    <row r="1290" spans="1:12" ht="30" customHeight="1">
      <c r="A1290" s="260" t="s">
        <v>1445</v>
      </c>
      <c r="B1290" s="189" t="s">
        <v>2843</v>
      </c>
      <c r="C1290" s="68" t="s">
        <v>1625</v>
      </c>
      <c r="D1290" s="122">
        <v>1</v>
      </c>
      <c r="E1290" s="123">
        <v>628.70000000000005</v>
      </c>
      <c r="F1290" s="123">
        <v>119.34</v>
      </c>
      <c r="G1290" s="30">
        <f t="shared" si="527"/>
        <v>628.70000000000005</v>
      </c>
      <c r="H1290" s="30">
        <f t="shared" si="528"/>
        <v>119.34</v>
      </c>
      <c r="I1290" s="30">
        <f t="shared" si="529"/>
        <v>748.04000000000008</v>
      </c>
      <c r="J1290" s="30">
        <f t="shared" si="530"/>
        <v>187.03</v>
      </c>
      <c r="K1290" s="30">
        <f t="shared" si="531"/>
        <v>935.07</v>
      </c>
      <c r="L1290" s="71">
        <f t="shared" si="532"/>
        <v>1.3663283922969784E-2</v>
      </c>
    </row>
    <row r="1291" spans="1:12" ht="30" customHeight="1">
      <c r="A1291" s="260" t="s">
        <v>1446</v>
      </c>
      <c r="B1291" s="189" t="s">
        <v>2844</v>
      </c>
      <c r="C1291" s="68" t="s">
        <v>1625</v>
      </c>
      <c r="D1291" s="122">
        <v>1</v>
      </c>
      <c r="E1291" s="123">
        <v>2679.78</v>
      </c>
      <c r="F1291" s="123">
        <v>179.01</v>
      </c>
      <c r="G1291" s="30">
        <f t="shared" si="527"/>
        <v>2679.78</v>
      </c>
      <c r="H1291" s="30">
        <f t="shared" si="528"/>
        <v>179.01</v>
      </c>
      <c r="I1291" s="30">
        <f t="shared" si="529"/>
        <v>2858.79</v>
      </c>
      <c r="J1291" s="30">
        <f t="shared" si="530"/>
        <v>714.79</v>
      </c>
      <c r="K1291" s="30">
        <f t="shared" si="531"/>
        <v>3573.58</v>
      </c>
      <c r="L1291" s="71">
        <f t="shared" si="532"/>
        <v>5.2217307967795307E-2</v>
      </c>
    </row>
    <row r="1292" spans="1:12" ht="30" customHeight="1">
      <c r="A1292" s="260" t="s">
        <v>1447</v>
      </c>
      <c r="B1292" s="189" t="s">
        <v>2845</v>
      </c>
      <c r="C1292" s="68" t="s">
        <v>1625</v>
      </c>
      <c r="D1292" s="122">
        <v>1</v>
      </c>
      <c r="E1292" s="123">
        <v>857.47</v>
      </c>
      <c r="F1292" s="123">
        <v>119.34</v>
      </c>
      <c r="G1292" s="30">
        <f t="shared" si="527"/>
        <v>857.47</v>
      </c>
      <c r="H1292" s="30">
        <f t="shared" si="528"/>
        <v>119.34</v>
      </c>
      <c r="I1292" s="30">
        <f t="shared" si="529"/>
        <v>976.81000000000006</v>
      </c>
      <c r="J1292" s="30">
        <f t="shared" si="530"/>
        <v>244.23</v>
      </c>
      <c r="K1292" s="30">
        <f t="shared" si="531"/>
        <v>1221.04</v>
      </c>
      <c r="L1292" s="71">
        <f t="shared" si="532"/>
        <v>1.7841890127266433E-2</v>
      </c>
    </row>
    <row r="1293" spans="1:12" ht="30" customHeight="1">
      <c r="A1293" s="260" t="s">
        <v>1448</v>
      </c>
      <c r="B1293" s="189" t="s">
        <v>2846</v>
      </c>
      <c r="C1293" s="68" t="s">
        <v>1625</v>
      </c>
      <c r="D1293" s="122">
        <v>1</v>
      </c>
      <c r="E1293" s="123">
        <v>55.269999999999996</v>
      </c>
      <c r="F1293" s="123">
        <v>31.833945</v>
      </c>
      <c r="G1293" s="30">
        <f t="shared" si="527"/>
        <v>55.27</v>
      </c>
      <c r="H1293" s="30">
        <f t="shared" si="528"/>
        <v>31.83</v>
      </c>
      <c r="I1293" s="30">
        <f t="shared" si="529"/>
        <v>87.1</v>
      </c>
      <c r="J1293" s="30">
        <f t="shared" si="530"/>
        <v>21.78</v>
      </c>
      <c r="K1293" s="30">
        <f t="shared" si="531"/>
        <v>108.88</v>
      </c>
      <c r="L1293" s="71">
        <f t="shared" si="532"/>
        <v>1.5909593437207375E-3</v>
      </c>
    </row>
    <row r="1294" spans="1:12" ht="30" customHeight="1">
      <c r="A1294" s="260" t="s">
        <v>1449</v>
      </c>
      <c r="B1294" s="189" t="s">
        <v>2847</v>
      </c>
      <c r="C1294" s="68" t="s">
        <v>1625</v>
      </c>
      <c r="D1294" s="122">
        <v>1</v>
      </c>
      <c r="E1294" s="123">
        <v>60.97</v>
      </c>
      <c r="F1294" s="123">
        <v>26.469612000000001</v>
      </c>
      <c r="G1294" s="30">
        <f t="shared" si="527"/>
        <v>60.97</v>
      </c>
      <c r="H1294" s="30">
        <f t="shared" si="528"/>
        <v>26.47</v>
      </c>
      <c r="I1294" s="30">
        <f t="shared" si="529"/>
        <v>87.44</v>
      </c>
      <c r="J1294" s="30">
        <f t="shared" si="530"/>
        <v>21.86</v>
      </c>
      <c r="K1294" s="30">
        <f t="shared" si="531"/>
        <v>109.3</v>
      </c>
      <c r="L1294" s="71">
        <f t="shared" si="532"/>
        <v>1.597096402173738E-3</v>
      </c>
    </row>
    <row r="1295" spans="1:12" ht="30" customHeight="1">
      <c r="A1295" s="260" t="s">
        <v>1450</v>
      </c>
      <c r="B1295" s="189" t="s">
        <v>2848</v>
      </c>
      <c r="C1295" s="68" t="s">
        <v>1625</v>
      </c>
      <c r="D1295" s="122">
        <v>1</v>
      </c>
      <c r="E1295" s="123">
        <v>265.83999999999997</v>
      </c>
      <c r="F1295" s="123">
        <v>26.469612000000001</v>
      </c>
      <c r="G1295" s="30">
        <f t="shared" si="527"/>
        <v>265.83999999999997</v>
      </c>
      <c r="H1295" s="30">
        <f t="shared" si="528"/>
        <v>26.47</v>
      </c>
      <c r="I1295" s="30">
        <f t="shared" si="529"/>
        <v>292.30999999999995</v>
      </c>
      <c r="J1295" s="30">
        <f t="shared" si="530"/>
        <v>73.09</v>
      </c>
      <c r="K1295" s="30">
        <f t="shared" si="531"/>
        <v>365.4</v>
      </c>
      <c r="L1295" s="71">
        <f t="shared" si="532"/>
        <v>5.3392408541105569E-3</v>
      </c>
    </row>
    <row r="1296" spans="1:12" ht="30" customHeight="1">
      <c r="A1296" s="260" t="s">
        <v>1451</v>
      </c>
      <c r="B1296" s="189" t="s">
        <v>2849</v>
      </c>
      <c r="C1296" s="68" t="s">
        <v>1625</v>
      </c>
      <c r="D1296" s="122">
        <v>1</v>
      </c>
      <c r="E1296" s="123">
        <v>15559.818325999999</v>
      </c>
      <c r="F1296" s="123">
        <v>549.32167399999992</v>
      </c>
      <c r="G1296" s="30">
        <f t="shared" si="527"/>
        <v>15559.82</v>
      </c>
      <c r="H1296" s="30">
        <f t="shared" si="528"/>
        <v>549.32000000000005</v>
      </c>
      <c r="I1296" s="30">
        <f t="shared" si="529"/>
        <v>16109.14</v>
      </c>
      <c r="J1296" s="30">
        <f t="shared" si="530"/>
        <v>4027.81</v>
      </c>
      <c r="K1296" s="30">
        <f t="shared" si="531"/>
        <v>20136.95</v>
      </c>
      <c r="L1296" s="71">
        <f t="shared" si="532"/>
        <v>0.29424199813131247</v>
      </c>
    </row>
    <row r="1297" spans="1:12" ht="30" customHeight="1">
      <c r="A1297" s="260" t="s">
        <v>1452</v>
      </c>
      <c r="B1297" s="189" t="s">
        <v>2850</v>
      </c>
      <c r="C1297" s="68" t="s">
        <v>1625</v>
      </c>
      <c r="D1297" s="122">
        <v>1</v>
      </c>
      <c r="E1297" s="123">
        <v>19221.538644</v>
      </c>
      <c r="F1297" s="123">
        <v>565.92135599999995</v>
      </c>
      <c r="G1297" s="30">
        <f t="shared" si="527"/>
        <v>19221.54</v>
      </c>
      <c r="H1297" s="30">
        <f t="shared" si="528"/>
        <v>565.91999999999996</v>
      </c>
      <c r="I1297" s="30">
        <f t="shared" si="529"/>
        <v>19787.46</v>
      </c>
      <c r="J1297" s="30">
        <f t="shared" si="530"/>
        <v>4947.51</v>
      </c>
      <c r="K1297" s="30">
        <f t="shared" si="531"/>
        <v>24734.97</v>
      </c>
      <c r="L1297" s="71">
        <f t="shared" si="532"/>
        <v>0.36142846838861253</v>
      </c>
    </row>
    <row r="1298" spans="1:12" ht="30" customHeight="1">
      <c r="A1298" s="260" t="s">
        <v>1453</v>
      </c>
      <c r="B1298" s="189" t="s">
        <v>2851</v>
      </c>
      <c r="C1298" s="68" t="s">
        <v>1625</v>
      </c>
      <c r="D1298" s="122">
        <v>1</v>
      </c>
      <c r="E1298" s="123">
        <v>24232.961862</v>
      </c>
      <c r="F1298" s="123">
        <v>573.01813800000002</v>
      </c>
      <c r="G1298" s="30">
        <f t="shared" si="527"/>
        <v>24232.959999999999</v>
      </c>
      <c r="H1298" s="30">
        <f t="shared" si="528"/>
        <v>573.02</v>
      </c>
      <c r="I1298" s="30">
        <f t="shared" si="529"/>
        <v>24805.98</v>
      </c>
      <c r="J1298" s="30">
        <f t="shared" si="530"/>
        <v>6202.31</v>
      </c>
      <c r="K1298" s="30">
        <f t="shared" si="531"/>
        <v>31008.29</v>
      </c>
      <c r="L1298" s="71">
        <f t="shared" si="532"/>
        <v>0.4530944958514172</v>
      </c>
    </row>
    <row r="1299" spans="1:12" ht="30" customHeight="1">
      <c r="A1299" s="260" t="s">
        <v>1454</v>
      </c>
      <c r="B1299" s="189" t="s">
        <v>2852</v>
      </c>
      <c r="C1299" s="68" t="s">
        <v>1625</v>
      </c>
      <c r="D1299" s="122">
        <v>1</v>
      </c>
      <c r="E1299" s="123">
        <v>82.84</v>
      </c>
      <c r="F1299" s="123">
        <v>59.67</v>
      </c>
      <c r="G1299" s="30">
        <f t="shared" si="527"/>
        <v>82.84</v>
      </c>
      <c r="H1299" s="30">
        <f t="shared" si="528"/>
        <v>59.67</v>
      </c>
      <c r="I1299" s="30">
        <f t="shared" si="529"/>
        <v>142.51</v>
      </c>
      <c r="J1299" s="30">
        <f t="shared" si="530"/>
        <v>35.630000000000003</v>
      </c>
      <c r="K1299" s="30">
        <f t="shared" si="531"/>
        <v>178.14</v>
      </c>
      <c r="L1299" s="71">
        <f t="shared" si="532"/>
        <v>2.6029895067084144E-3</v>
      </c>
    </row>
    <row r="1300" spans="1:12" ht="30" customHeight="1">
      <c r="A1300" s="260" t="s">
        <v>1455</v>
      </c>
      <c r="B1300" s="189" t="s">
        <v>2853</v>
      </c>
      <c r="C1300" s="68" t="s">
        <v>1625</v>
      </c>
      <c r="D1300" s="122">
        <v>1</v>
      </c>
      <c r="E1300" s="123">
        <v>177.32</v>
      </c>
      <c r="F1300" s="123">
        <v>59.67</v>
      </c>
      <c r="G1300" s="30">
        <f t="shared" si="527"/>
        <v>177.32</v>
      </c>
      <c r="H1300" s="30">
        <f t="shared" si="528"/>
        <v>59.67</v>
      </c>
      <c r="I1300" s="30">
        <f t="shared" si="529"/>
        <v>236.99</v>
      </c>
      <c r="J1300" s="30">
        <f t="shared" si="530"/>
        <v>59.26</v>
      </c>
      <c r="K1300" s="30">
        <f t="shared" si="531"/>
        <v>296.25</v>
      </c>
      <c r="L1300" s="71">
        <f t="shared" si="532"/>
        <v>4.3288180159558095E-3</v>
      </c>
    </row>
    <row r="1301" spans="1:12" ht="30" customHeight="1">
      <c r="A1301" s="260" t="s">
        <v>1456</v>
      </c>
      <c r="B1301" s="189" t="s">
        <v>2854</v>
      </c>
      <c r="C1301" s="68" t="s">
        <v>1625</v>
      </c>
      <c r="D1301" s="122">
        <v>1</v>
      </c>
      <c r="E1301" s="123">
        <v>52.28</v>
      </c>
      <c r="F1301" s="123">
        <v>20.884499999999999</v>
      </c>
      <c r="G1301" s="30">
        <f t="shared" si="527"/>
        <v>52.28</v>
      </c>
      <c r="H1301" s="30">
        <f t="shared" si="528"/>
        <v>20.88</v>
      </c>
      <c r="I1301" s="30">
        <f t="shared" si="529"/>
        <v>73.16</v>
      </c>
      <c r="J1301" s="30">
        <f t="shared" si="530"/>
        <v>18.29</v>
      </c>
      <c r="K1301" s="30">
        <f t="shared" si="531"/>
        <v>91.449999999999989</v>
      </c>
      <c r="L1301" s="71">
        <f t="shared" si="532"/>
        <v>1.3362714179212106E-3</v>
      </c>
    </row>
    <row r="1302" spans="1:12" ht="30" customHeight="1">
      <c r="A1302" s="260" t="s">
        <v>1457</v>
      </c>
      <c r="B1302" s="189" t="s">
        <v>2855</v>
      </c>
      <c r="C1302" s="68" t="s">
        <v>1625</v>
      </c>
      <c r="D1302" s="122">
        <v>1</v>
      </c>
      <c r="E1302" s="123">
        <v>78.11</v>
      </c>
      <c r="F1302" s="123">
        <v>99.648899999999998</v>
      </c>
      <c r="G1302" s="30">
        <f t="shared" si="527"/>
        <v>78.11</v>
      </c>
      <c r="H1302" s="30">
        <f t="shared" si="528"/>
        <v>99.65</v>
      </c>
      <c r="I1302" s="30">
        <f t="shared" si="529"/>
        <v>177.76</v>
      </c>
      <c r="J1302" s="30">
        <f t="shared" si="530"/>
        <v>44.45</v>
      </c>
      <c r="K1302" s="30">
        <f t="shared" si="531"/>
        <v>222.20999999999998</v>
      </c>
      <c r="L1302" s="71">
        <f t="shared" si="532"/>
        <v>3.24694228295541E-3</v>
      </c>
    </row>
    <row r="1303" spans="1:12" ht="30" customHeight="1">
      <c r="A1303" s="260" t="s">
        <v>1458</v>
      </c>
      <c r="B1303" s="189" t="s">
        <v>2856</v>
      </c>
      <c r="C1303" s="68" t="s">
        <v>1625</v>
      </c>
      <c r="D1303" s="122">
        <v>1</v>
      </c>
      <c r="E1303" s="123">
        <v>412.34</v>
      </c>
      <c r="F1303" s="123">
        <v>99.648899999999998</v>
      </c>
      <c r="G1303" s="30">
        <f t="shared" si="527"/>
        <v>412.34</v>
      </c>
      <c r="H1303" s="30">
        <f t="shared" si="528"/>
        <v>99.65</v>
      </c>
      <c r="I1303" s="30">
        <f t="shared" si="529"/>
        <v>511.99</v>
      </c>
      <c r="J1303" s="30">
        <f t="shared" si="530"/>
        <v>128.01</v>
      </c>
      <c r="K1303" s="30">
        <f t="shared" si="531"/>
        <v>640</v>
      </c>
      <c r="L1303" s="71">
        <f t="shared" si="532"/>
        <v>9.351708118858118E-3</v>
      </c>
    </row>
    <row r="1304" spans="1:12" ht="30" customHeight="1">
      <c r="A1304" s="260" t="s">
        <v>1459</v>
      </c>
      <c r="B1304" s="189" t="s">
        <v>2857</v>
      </c>
      <c r="C1304" s="68" t="s">
        <v>1625</v>
      </c>
      <c r="D1304" s="122">
        <v>1</v>
      </c>
      <c r="E1304" s="123">
        <v>23.91</v>
      </c>
      <c r="F1304" s="123">
        <v>99.648899999999998</v>
      </c>
      <c r="G1304" s="30">
        <f t="shared" si="527"/>
        <v>23.91</v>
      </c>
      <c r="H1304" s="30">
        <f t="shared" si="528"/>
        <v>99.65</v>
      </c>
      <c r="I1304" s="30">
        <f t="shared" si="529"/>
        <v>123.56</v>
      </c>
      <c r="J1304" s="30">
        <f t="shared" si="530"/>
        <v>30.89</v>
      </c>
      <c r="K1304" s="30">
        <f t="shared" si="531"/>
        <v>154.44999999999999</v>
      </c>
      <c r="L1304" s="71">
        <f t="shared" si="532"/>
        <v>2.2568301858713071E-3</v>
      </c>
    </row>
    <row r="1305" spans="1:12" ht="30" customHeight="1">
      <c r="A1305" s="260" t="s">
        <v>1460</v>
      </c>
      <c r="B1305" s="189" t="s">
        <v>2858</v>
      </c>
      <c r="C1305" s="68" t="s">
        <v>1668</v>
      </c>
      <c r="D1305" s="122">
        <v>1</v>
      </c>
      <c r="E1305" s="123">
        <v>14.664199999999999</v>
      </c>
      <c r="F1305" s="123">
        <v>9.4397940000000009</v>
      </c>
      <c r="G1305" s="30">
        <f t="shared" si="527"/>
        <v>14.66</v>
      </c>
      <c r="H1305" s="30">
        <f t="shared" si="528"/>
        <v>9.44</v>
      </c>
      <c r="I1305" s="30">
        <f t="shared" si="529"/>
        <v>24.1</v>
      </c>
      <c r="J1305" s="30">
        <f t="shared" si="530"/>
        <v>6.03</v>
      </c>
      <c r="K1305" s="30">
        <f t="shared" si="531"/>
        <v>30.130000000000003</v>
      </c>
      <c r="L1305" s="71">
        <f t="shared" si="532"/>
        <v>4.4026088378311748E-4</v>
      </c>
    </row>
    <row r="1306" spans="1:12" ht="30" customHeight="1">
      <c r="A1306" s="80"/>
      <c r="B1306" s="114" t="s">
        <v>50</v>
      </c>
      <c r="C1306" s="81"/>
      <c r="D1306" s="82"/>
      <c r="E1306" s="82"/>
      <c r="F1306" s="82"/>
      <c r="G1306" s="83">
        <f t="shared" ref="G1306:L1306" si="533">G18+G690+G820</f>
        <v>3958576.0399999991</v>
      </c>
      <c r="H1306" s="83">
        <f t="shared" si="533"/>
        <v>1516216.3099999998</v>
      </c>
      <c r="I1306" s="83">
        <f t="shared" si="533"/>
        <v>5474792.3500000006</v>
      </c>
      <c r="J1306" s="83">
        <f t="shared" si="533"/>
        <v>1368877.19</v>
      </c>
      <c r="K1306" s="83">
        <f t="shared" si="533"/>
        <v>6843669.5399999991</v>
      </c>
      <c r="L1306" s="355">
        <f t="shared" si="533"/>
        <v>100.00000000000001</v>
      </c>
    </row>
    <row r="1307" spans="1:12" ht="6.95" customHeight="1">
      <c r="A1307" s="356"/>
      <c r="B1307" s="116"/>
      <c r="C1307" s="70"/>
      <c r="L1307" s="357"/>
    </row>
    <row r="1308" spans="1:12" ht="20.100000000000001" customHeight="1">
      <c r="A1308" s="356"/>
      <c r="B1308" s="247" t="s">
        <v>1597</v>
      </c>
      <c r="C1308" s="450">
        <f>H1306</f>
        <v>1516216.3099999998</v>
      </c>
      <c r="D1308" s="451"/>
      <c r="L1308" s="349"/>
    </row>
    <row r="1309" spans="1:12" ht="20.100000000000001" customHeight="1">
      <c r="A1309" s="356"/>
      <c r="B1309" s="249" t="s">
        <v>1598</v>
      </c>
      <c r="C1309" s="452">
        <f>G1306</f>
        <v>3958576.0399999991</v>
      </c>
      <c r="D1309" s="453"/>
      <c r="L1309" s="357"/>
    </row>
    <row r="1310" spans="1:12" ht="20.100000000000001" customHeight="1">
      <c r="A1310" s="356"/>
      <c r="B1310" s="248" t="s">
        <v>1599</v>
      </c>
      <c r="C1310" s="450">
        <f>I1306</f>
        <v>5474792.3500000006</v>
      </c>
      <c r="D1310" s="451"/>
      <c r="L1310" s="357"/>
    </row>
    <row r="1311" spans="1:12" ht="20.100000000000001" customHeight="1">
      <c r="A1311" s="356"/>
      <c r="B1311" s="249" t="s">
        <v>1600</v>
      </c>
      <c r="C1311" s="452">
        <f>J1306</f>
        <v>1368877.19</v>
      </c>
      <c r="D1311" s="453"/>
      <c r="L1311" s="357"/>
    </row>
    <row r="1312" spans="1:12" ht="20.100000000000001" customHeight="1">
      <c r="A1312" s="356"/>
      <c r="B1312" s="250" t="s">
        <v>1601</v>
      </c>
      <c r="C1312" s="454">
        <f>K1306</f>
        <v>6843669.5399999991</v>
      </c>
      <c r="D1312" s="455"/>
      <c r="L1312" s="357"/>
    </row>
    <row r="1313" spans="1:12" s="86" customFormat="1" ht="6.95" customHeight="1">
      <c r="A1313" s="358"/>
      <c r="B1313" s="359"/>
      <c r="C1313" s="360"/>
      <c r="D1313" s="360"/>
      <c r="E1313" s="85"/>
      <c r="F1313" s="85"/>
      <c r="G1313" s="85"/>
      <c r="H1313" s="85"/>
      <c r="I1313" s="85"/>
      <c r="J1313" s="85"/>
      <c r="K1313" s="85"/>
      <c r="L1313" s="361"/>
    </row>
    <row r="1314" spans="1:12" ht="15" customHeight="1">
      <c r="A1314" s="356"/>
      <c r="B1314" s="101" t="s">
        <v>211</v>
      </c>
      <c r="C1314" s="101"/>
      <c r="D1314" s="101"/>
      <c r="E1314" s="101"/>
      <c r="F1314" s="101"/>
      <c r="G1314" s="101"/>
      <c r="H1314" s="101"/>
      <c r="I1314" s="101"/>
      <c r="L1314" s="357"/>
    </row>
    <row r="1315" spans="1:12" ht="6.95" customHeight="1">
      <c r="A1315" s="356"/>
      <c r="B1315" s="93"/>
      <c r="C1315" s="362"/>
      <c r="D1315" s="362"/>
      <c r="L1315" s="357"/>
    </row>
    <row r="1316" spans="1:12">
      <c r="A1316" s="356"/>
      <c r="B1316" s="372" t="s">
        <v>216</v>
      </c>
      <c r="C1316" s="76"/>
      <c r="D1316" s="77"/>
      <c r="L1316" s="357"/>
    </row>
    <row r="1317" spans="1:12">
      <c r="A1317" s="356"/>
      <c r="B1317" s="373" t="s">
        <v>217</v>
      </c>
      <c r="C1317" s="78" t="s">
        <v>5</v>
      </c>
      <c r="D1317" s="79"/>
      <c r="L1317" s="357"/>
    </row>
    <row r="1318" spans="1:12" ht="19.5">
      <c r="A1318" s="356"/>
      <c r="B1318" s="374"/>
      <c r="C1318" s="446"/>
      <c r="D1318" s="447"/>
      <c r="L1318" s="357"/>
    </row>
    <row r="1319" spans="1:12">
      <c r="A1319" s="356"/>
      <c r="B1319" s="375" t="s">
        <v>129</v>
      </c>
      <c r="C1319" s="78" t="s">
        <v>218</v>
      </c>
      <c r="D1319" s="79"/>
      <c r="L1319" s="357"/>
    </row>
    <row r="1320" spans="1:12" ht="42" customHeight="1">
      <c r="A1320" s="356"/>
      <c r="B1320" s="179"/>
      <c r="C1320" s="448" t="str">
        <f>'DADOS EEAT'!D8</f>
        <v>-</v>
      </c>
      <c r="D1320" s="449"/>
      <c r="L1320" s="357"/>
    </row>
    <row r="1321" spans="1:12" ht="6.95" customHeight="1">
      <c r="A1321" s="363"/>
      <c r="B1321" s="365"/>
      <c r="C1321" s="364"/>
      <c r="D1321" s="366"/>
      <c r="E1321" s="366"/>
      <c r="F1321" s="366"/>
      <c r="G1321" s="366"/>
      <c r="H1321" s="366"/>
      <c r="I1321" s="366"/>
      <c r="J1321" s="366"/>
      <c r="K1321" s="366"/>
      <c r="L1321" s="367"/>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L1328" s="69"/>
    </row>
    <row r="1329" spans="1:12">
      <c r="A1329" s="69"/>
      <c r="B1329" s="116"/>
      <c r="C1329" s="70"/>
      <c r="H1329" s="69"/>
      <c r="I1329" s="69"/>
      <c r="J1329" s="69"/>
      <c r="K1329" s="69"/>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H1404" s="69"/>
      <c r="I1404" s="69"/>
      <c r="J1404" s="69"/>
      <c r="K1404" s="69"/>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L1433" s="69"/>
    </row>
    <row r="1434" spans="1:12">
      <c r="A1434" s="69"/>
      <c r="B1434" s="116"/>
      <c r="C1434" s="70"/>
      <c r="G1434" s="69"/>
      <c r="H1434" s="69"/>
      <c r="I1434" s="69"/>
      <c r="J1434" s="69"/>
      <c r="K1434" s="69"/>
      <c r="L1434" s="69"/>
    </row>
    <row r="1435" spans="1:12">
      <c r="A1435" s="69"/>
      <c r="B1435" s="116"/>
      <c r="C1435" s="70"/>
      <c r="L1435" s="69"/>
    </row>
    <row r="1436" spans="1:12">
      <c r="A1436" s="69"/>
      <c r="B1436" s="116"/>
      <c r="C1436" s="70"/>
      <c r="L1436" s="69"/>
    </row>
    <row r="1437" spans="1:12">
      <c r="A1437" s="69"/>
      <c r="B1437" s="116"/>
      <c r="C1437" s="70"/>
      <c r="G1437" s="69"/>
      <c r="H1437" s="69"/>
      <c r="I1437" s="69"/>
      <c r="J1437" s="69"/>
      <c r="K1437" s="69"/>
      <c r="L1437" s="69"/>
    </row>
    <row r="1438" spans="1:12">
      <c r="A1438" s="69"/>
      <c r="B1438" s="116"/>
      <c r="C1438" s="70"/>
      <c r="G1438" s="69"/>
      <c r="H1438" s="69"/>
      <c r="I1438" s="69"/>
      <c r="J1438" s="69"/>
      <c r="K1438" s="69"/>
      <c r="L1438" s="69"/>
    </row>
    <row r="1439" spans="1:12">
      <c r="A1439" s="69"/>
      <c r="B1439" s="116"/>
      <c r="C1439" s="70"/>
      <c r="L1439" s="69"/>
    </row>
    <row r="1440" spans="1:12">
      <c r="A1440" s="69"/>
      <c r="B1440" s="116"/>
      <c r="C1440" s="70"/>
      <c r="L1440" s="69"/>
    </row>
    <row r="1441" spans="1:12">
      <c r="A1441" s="69"/>
      <c r="B1441" s="116"/>
      <c r="C1441" s="70"/>
      <c r="G1441" s="69"/>
      <c r="H1441" s="69"/>
      <c r="I1441" s="69"/>
      <c r="J1441" s="69"/>
      <c r="K1441" s="69"/>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row r="1467" spans="1:12">
      <c r="A1467" s="69"/>
      <c r="B1467" s="116"/>
      <c r="C1467" s="70"/>
      <c r="G1467" s="69"/>
      <c r="H1467" s="69"/>
      <c r="I1467" s="69"/>
      <c r="J1467" s="69"/>
      <c r="K1467" s="69"/>
      <c r="L1467" s="69"/>
    </row>
  </sheetData>
  <autoFilter ref="A17:L1306" xr:uid="{00000000-0001-0000-0200-000000000000}"/>
  <sortState xmlns:xlrd2="http://schemas.microsoft.com/office/spreadsheetml/2017/richdata2" ref="A16:L17">
    <sortCondition ref="B216:B223"/>
  </sortState>
  <mergeCells count="24">
    <mergeCell ref="A2:L2"/>
    <mergeCell ref="A3:L4"/>
    <mergeCell ref="A14:L14"/>
    <mergeCell ref="D12:E12"/>
    <mergeCell ref="D8:E8"/>
    <mergeCell ref="D9:E9"/>
    <mergeCell ref="D10:E10"/>
    <mergeCell ref="C6:E6"/>
    <mergeCell ref="D7:E7"/>
    <mergeCell ref="B16:B17"/>
    <mergeCell ref="K16:K17"/>
    <mergeCell ref="L16:L17"/>
    <mergeCell ref="E16:F16"/>
    <mergeCell ref="A16:A17"/>
    <mergeCell ref="G16:I16"/>
    <mergeCell ref="D16:D17"/>
    <mergeCell ref="C16:C17"/>
    <mergeCell ref="C1318:D1318"/>
    <mergeCell ref="C1320:D1320"/>
    <mergeCell ref="C1308:D1308"/>
    <mergeCell ref="C1309:D1309"/>
    <mergeCell ref="C1310:D1310"/>
    <mergeCell ref="C1311:D1311"/>
    <mergeCell ref="C1312:D1312"/>
  </mergeCells>
  <phoneticPr fontId="29" type="noConversion"/>
  <conditionalFormatting sqref="D55">
    <cfRule type="cellIs" dxfId="949" priority="1" operator="greaterThan">
      <formula>0</formula>
    </cfRule>
    <cfRule type="cellIs" dxfId="948" priority="2" operator="greaterThan">
      <formula>0</formula>
    </cfRule>
    <cfRule type="containsText" dxfId="947" priority="3" operator="containsText" text="#N/D">
      <formula>NOT(ISERROR(SEARCH("#N/D",D55)))</formula>
    </cfRule>
    <cfRule type="cellIs" dxfId="946" priority="4" operator="equal">
      <formula>#N/A</formula>
    </cfRule>
  </conditionalFormatting>
  <conditionalFormatting sqref="E20:E44 E411:E436 E692:E716 E762:E805 E807:E819">
    <cfRule type="cellIs" dxfId="945" priority="9896" operator="greaterThan">
      <formula>0</formula>
    </cfRule>
    <cfRule type="cellIs" dxfId="944" priority="9897" operator="greaterThan">
      <formula>0</formula>
    </cfRule>
    <cfRule type="containsText" dxfId="943" priority="9898" operator="containsText" text="#N/D">
      <formula>NOT(ISERROR(SEARCH("#N/D",E20)))</formula>
    </cfRule>
    <cfRule type="cellIs" dxfId="942" priority="9899" operator="greaterThan">
      <formula>0</formula>
    </cfRule>
    <cfRule type="cellIs" dxfId="941" priority="9900" operator="greaterThan">
      <formula>0</formula>
    </cfRule>
    <cfRule type="containsText" dxfId="940" priority="9901" operator="containsText" text="#N/D">
      <formula>NOT(ISERROR(SEARCH("#N/D",E20)))</formula>
    </cfRule>
  </conditionalFormatting>
  <conditionalFormatting sqref="E47:E65">
    <cfRule type="cellIs" dxfId="939" priority="1219" operator="greaterThan">
      <formula>0</formula>
    </cfRule>
    <cfRule type="cellIs" dxfId="938" priority="1220" operator="greaterThan">
      <formula>0</formula>
    </cfRule>
    <cfRule type="containsText" dxfId="937" priority="1221" operator="containsText" text="#N/D">
      <formula>NOT(ISERROR(SEARCH("#N/D",E47)))</formula>
    </cfRule>
    <cfRule type="cellIs" dxfId="936" priority="1222" operator="greaterThan">
      <formula>0</formula>
    </cfRule>
    <cfRule type="cellIs" dxfId="935" priority="1223" operator="greaterThan">
      <formula>0</formula>
    </cfRule>
    <cfRule type="containsText" dxfId="934" priority="1224" operator="containsText" text="#N/D">
      <formula>NOT(ISERROR(SEARCH("#N/D",E47)))</formula>
    </cfRule>
  </conditionalFormatting>
  <conditionalFormatting sqref="E67:E92">
    <cfRule type="cellIs" dxfId="933" priority="1197" operator="greaterThan">
      <formula>0</formula>
    </cfRule>
    <cfRule type="cellIs" dxfId="932" priority="1198" operator="greaterThan">
      <formula>0</formula>
    </cfRule>
    <cfRule type="containsText" dxfId="931" priority="1199" operator="containsText" text="#N/D">
      <formula>NOT(ISERROR(SEARCH("#N/D",E67)))</formula>
    </cfRule>
    <cfRule type="cellIs" dxfId="930" priority="1200" operator="greaterThan">
      <formula>0</formula>
    </cfRule>
    <cfRule type="cellIs" dxfId="929" priority="1201" operator="greaterThan">
      <formula>0</formula>
    </cfRule>
    <cfRule type="containsText" dxfId="928" priority="1202" operator="containsText" text="#N/D">
      <formula>NOT(ISERROR(SEARCH("#N/D",E67)))</formula>
    </cfRule>
  </conditionalFormatting>
  <conditionalFormatting sqref="E94:E147">
    <cfRule type="cellIs" dxfId="927" priority="1175" operator="greaterThan">
      <formula>0</formula>
    </cfRule>
    <cfRule type="cellIs" dxfId="926" priority="1176" operator="greaterThan">
      <formula>0</formula>
    </cfRule>
    <cfRule type="containsText" dxfId="925" priority="1177" operator="containsText" text="#N/D">
      <formula>NOT(ISERROR(SEARCH("#N/D",E94)))</formula>
    </cfRule>
    <cfRule type="cellIs" dxfId="924" priority="1178" operator="greaterThan">
      <formula>0</formula>
    </cfRule>
    <cfRule type="cellIs" dxfId="923" priority="1179" operator="greaterThan">
      <formula>0</formula>
    </cfRule>
    <cfRule type="containsText" dxfId="922" priority="1180" operator="containsText" text="#N/D">
      <formula>NOT(ISERROR(SEARCH("#N/D",E94)))</formula>
    </cfRule>
  </conditionalFormatting>
  <conditionalFormatting sqref="E149:E151">
    <cfRule type="cellIs" dxfId="921" priority="1153" operator="greaterThan">
      <formula>0</formula>
    </cfRule>
    <cfRule type="cellIs" dxfId="920" priority="1154" operator="greaterThan">
      <formula>0</formula>
    </cfRule>
    <cfRule type="containsText" dxfId="919" priority="1155" operator="containsText" text="#N/D">
      <formula>NOT(ISERROR(SEARCH("#N/D",E149)))</formula>
    </cfRule>
    <cfRule type="cellIs" dxfId="918" priority="1156" operator="greaterThan">
      <formula>0</formula>
    </cfRule>
    <cfRule type="cellIs" dxfId="917" priority="1157" operator="greaterThan">
      <formula>0</formula>
    </cfRule>
    <cfRule type="containsText" dxfId="916" priority="1158" operator="containsText" text="#N/D">
      <formula>NOT(ISERROR(SEARCH("#N/D",E149)))</formula>
    </cfRule>
  </conditionalFormatting>
  <conditionalFormatting sqref="E153:E158">
    <cfRule type="cellIs" dxfId="915" priority="1131" operator="greaterThan">
      <formula>0</formula>
    </cfRule>
    <cfRule type="cellIs" dxfId="914" priority="1132" operator="greaterThan">
      <formula>0</formula>
    </cfRule>
    <cfRule type="containsText" dxfId="913" priority="1133" operator="containsText" text="#N/D">
      <formula>NOT(ISERROR(SEARCH("#N/D",E153)))</formula>
    </cfRule>
    <cfRule type="cellIs" dxfId="912" priority="1134" operator="greaterThan">
      <formula>0</formula>
    </cfRule>
    <cfRule type="cellIs" dxfId="911" priority="1135" operator="greaterThan">
      <formula>0</formula>
    </cfRule>
    <cfRule type="containsText" dxfId="910" priority="1136" operator="containsText" text="#N/D">
      <formula>NOT(ISERROR(SEARCH("#N/D",E153)))</formula>
    </cfRule>
  </conditionalFormatting>
  <conditionalFormatting sqref="E161:E171">
    <cfRule type="cellIs" dxfId="909" priority="1109" operator="greaterThan">
      <formula>0</formula>
    </cfRule>
    <cfRule type="cellIs" dxfId="908" priority="1110" operator="greaterThan">
      <formula>0</formula>
    </cfRule>
    <cfRule type="containsText" dxfId="907" priority="1111" operator="containsText" text="#N/D">
      <formula>NOT(ISERROR(SEARCH("#N/D",E161)))</formula>
    </cfRule>
    <cfRule type="cellIs" dxfId="906" priority="1112" operator="greaterThan">
      <formula>0</formula>
    </cfRule>
    <cfRule type="cellIs" dxfId="905" priority="1113" operator="greaterThan">
      <formula>0</formula>
    </cfRule>
    <cfRule type="containsText" dxfId="904" priority="1114" operator="containsText" text="#N/D">
      <formula>NOT(ISERROR(SEARCH("#N/D",E161)))</formula>
    </cfRule>
  </conditionalFormatting>
  <conditionalFormatting sqref="E173:E190">
    <cfRule type="cellIs" dxfId="903" priority="1087" operator="greaterThan">
      <formula>0</formula>
    </cfRule>
    <cfRule type="cellIs" dxfId="902" priority="1088" operator="greaterThan">
      <formula>0</formula>
    </cfRule>
    <cfRule type="containsText" dxfId="901" priority="1089" operator="containsText" text="#N/D">
      <formula>NOT(ISERROR(SEARCH("#N/D",E173)))</formula>
    </cfRule>
    <cfRule type="cellIs" dxfId="900" priority="1090" operator="greaterThan">
      <formula>0</formula>
    </cfRule>
    <cfRule type="cellIs" dxfId="899" priority="1091" operator="greaterThan">
      <formula>0</formula>
    </cfRule>
    <cfRule type="containsText" dxfId="898" priority="1092" operator="containsText" text="#N/D">
      <formula>NOT(ISERROR(SEARCH("#N/D",E173)))</formula>
    </cfRule>
  </conditionalFormatting>
  <conditionalFormatting sqref="E192:E200">
    <cfRule type="cellIs" dxfId="897" priority="845" operator="greaterThan">
      <formula>0</formula>
    </cfRule>
    <cfRule type="cellIs" dxfId="896" priority="846" operator="greaterThan">
      <formula>0</formula>
    </cfRule>
    <cfRule type="containsText" dxfId="895" priority="847" operator="containsText" text="#N/D">
      <formula>NOT(ISERROR(SEARCH("#N/D",E192)))</formula>
    </cfRule>
    <cfRule type="cellIs" dxfId="894" priority="848" operator="greaterThan">
      <formula>0</formula>
    </cfRule>
    <cfRule type="cellIs" dxfId="893" priority="849" operator="greaterThan">
      <formula>0</formula>
    </cfRule>
    <cfRule type="containsText" dxfId="892" priority="850" operator="containsText" text="#N/D">
      <formula>NOT(ISERROR(SEARCH("#N/D",E192)))</formula>
    </cfRule>
  </conditionalFormatting>
  <conditionalFormatting sqref="E202:E212">
    <cfRule type="cellIs" dxfId="891" priority="823" operator="greaterThan">
      <formula>0</formula>
    </cfRule>
    <cfRule type="cellIs" dxfId="890" priority="824" operator="greaterThan">
      <formula>0</formula>
    </cfRule>
    <cfRule type="containsText" dxfId="889" priority="825" operator="containsText" text="#N/D">
      <formula>NOT(ISERROR(SEARCH("#N/D",E202)))</formula>
    </cfRule>
    <cfRule type="cellIs" dxfId="888" priority="826" operator="greaterThan">
      <formula>0</formula>
    </cfRule>
    <cfRule type="cellIs" dxfId="887" priority="827" operator="greaterThan">
      <formula>0</formula>
    </cfRule>
    <cfRule type="containsText" dxfId="886" priority="828" operator="containsText" text="#N/D">
      <formula>NOT(ISERROR(SEARCH("#N/D",E202)))</formula>
    </cfRule>
  </conditionalFormatting>
  <conditionalFormatting sqref="E214:E218">
    <cfRule type="cellIs" dxfId="885" priority="801" operator="greaterThan">
      <formula>0</formula>
    </cfRule>
    <cfRule type="cellIs" dxfId="884" priority="802" operator="greaterThan">
      <formula>0</formula>
    </cfRule>
    <cfRule type="containsText" dxfId="883" priority="803" operator="containsText" text="#N/D">
      <formula>NOT(ISERROR(SEARCH("#N/D",E214)))</formula>
    </cfRule>
    <cfRule type="cellIs" dxfId="882" priority="804" operator="greaterThan">
      <formula>0</formula>
    </cfRule>
    <cfRule type="cellIs" dxfId="881" priority="805" operator="greaterThan">
      <formula>0</formula>
    </cfRule>
    <cfRule type="containsText" dxfId="880" priority="806" operator="containsText" text="#N/D">
      <formula>NOT(ISERROR(SEARCH("#N/D",E214)))</formula>
    </cfRule>
  </conditionalFormatting>
  <conditionalFormatting sqref="E220:E234">
    <cfRule type="cellIs" dxfId="879" priority="779" operator="greaterThan">
      <formula>0</formula>
    </cfRule>
    <cfRule type="cellIs" dxfId="878" priority="780" operator="greaterThan">
      <formula>0</formula>
    </cfRule>
    <cfRule type="containsText" dxfId="877" priority="781" operator="containsText" text="#N/D">
      <formula>NOT(ISERROR(SEARCH("#N/D",E220)))</formula>
    </cfRule>
    <cfRule type="cellIs" dxfId="876" priority="782" operator="greaterThan">
      <formula>0</formula>
    </cfRule>
    <cfRule type="cellIs" dxfId="875" priority="783" operator="greaterThan">
      <formula>0</formula>
    </cfRule>
    <cfRule type="containsText" dxfId="874" priority="784" operator="containsText" text="#N/D">
      <formula>NOT(ISERROR(SEARCH("#N/D",E220)))</formula>
    </cfRule>
  </conditionalFormatting>
  <conditionalFormatting sqref="E236:E242">
    <cfRule type="cellIs" dxfId="873" priority="757" operator="greaterThan">
      <formula>0</formula>
    </cfRule>
    <cfRule type="cellIs" dxfId="872" priority="758" operator="greaterThan">
      <formula>0</formula>
    </cfRule>
    <cfRule type="containsText" dxfId="871" priority="759" operator="containsText" text="#N/D">
      <formula>NOT(ISERROR(SEARCH("#N/D",E236)))</formula>
    </cfRule>
    <cfRule type="cellIs" dxfId="870" priority="760" operator="greaterThan">
      <formula>0</formula>
    </cfRule>
    <cfRule type="cellIs" dxfId="869" priority="761" operator="greaterThan">
      <formula>0</formula>
    </cfRule>
    <cfRule type="containsText" dxfId="868" priority="762" operator="containsText" text="#N/D">
      <formula>NOT(ISERROR(SEARCH("#N/D",E236)))</formula>
    </cfRule>
  </conditionalFormatting>
  <conditionalFormatting sqref="E244:E255">
    <cfRule type="cellIs" dxfId="867" priority="735" operator="greaterThan">
      <formula>0</formula>
    </cfRule>
    <cfRule type="cellIs" dxfId="866" priority="736" operator="greaterThan">
      <formula>0</formula>
    </cfRule>
    <cfRule type="containsText" dxfId="865" priority="737" operator="containsText" text="#N/D">
      <formula>NOT(ISERROR(SEARCH("#N/D",E244)))</formula>
    </cfRule>
    <cfRule type="cellIs" dxfId="864" priority="738" operator="greaterThan">
      <formula>0</formula>
    </cfRule>
    <cfRule type="cellIs" dxfId="863" priority="739" operator="greaterThan">
      <formula>0</formula>
    </cfRule>
    <cfRule type="containsText" dxfId="862" priority="740" operator="containsText" text="#N/D">
      <formula>NOT(ISERROR(SEARCH("#N/D",E244)))</formula>
    </cfRule>
  </conditionalFormatting>
  <conditionalFormatting sqref="E258:E266">
    <cfRule type="cellIs" dxfId="861" priority="713" operator="greaterThan">
      <formula>0</formula>
    </cfRule>
    <cfRule type="cellIs" dxfId="860" priority="714" operator="greaterThan">
      <formula>0</formula>
    </cfRule>
    <cfRule type="containsText" dxfId="859" priority="715" operator="containsText" text="#N/D">
      <formula>NOT(ISERROR(SEARCH("#N/D",E258)))</formula>
    </cfRule>
    <cfRule type="cellIs" dxfId="858" priority="716" operator="greaterThan">
      <formula>0</formula>
    </cfRule>
    <cfRule type="cellIs" dxfId="857" priority="717" operator="greaterThan">
      <formula>0</formula>
    </cfRule>
    <cfRule type="containsText" dxfId="856" priority="718" operator="containsText" text="#N/D">
      <formula>NOT(ISERROR(SEARCH("#N/D",E258)))</formula>
    </cfRule>
  </conditionalFormatting>
  <conditionalFormatting sqref="E268:E289">
    <cfRule type="cellIs" dxfId="855" priority="691" operator="greaterThan">
      <formula>0</formula>
    </cfRule>
    <cfRule type="cellIs" dxfId="854" priority="692" operator="greaterThan">
      <formula>0</formula>
    </cfRule>
    <cfRule type="containsText" dxfId="853" priority="693" operator="containsText" text="#N/D">
      <formula>NOT(ISERROR(SEARCH("#N/D",E268)))</formula>
    </cfRule>
    <cfRule type="cellIs" dxfId="852" priority="694" operator="greaterThan">
      <formula>0</formula>
    </cfRule>
    <cfRule type="cellIs" dxfId="851" priority="695" operator="greaterThan">
      <formula>0</formula>
    </cfRule>
    <cfRule type="containsText" dxfId="850" priority="696" operator="containsText" text="#N/D">
      <formula>NOT(ISERROR(SEARCH("#N/D",E268)))</formula>
    </cfRule>
  </conditionalFormatting>
  <conditionalFormatting sqref="E291:E299">
    <cfRule type="cellIs" dxfId="849" priority="669" operator="greaterThan">
      <formula>0</formula>
    </cfRule>
    <cfRule type="cellIs" dxfId="848" priority="670" operator="greaterThan">
      <formula>0</formula>
    </cfRule>
    <cfRule type="containsText" dxfId="847" priority="671" operator="containsText" text="#N/D">
      <formula>NOT(ISERROR(SEARCH("#N/D",E291)))</formula>
    </cfRule>
    <cfRule type="cellIs" dxfId="846" priority="672" operator="greaterThan">
      <formula>0</formula>
    </cfRule>
    <cfRule type="cellIs" dxfId="845" priority="673" operator="greaterThan">
      <formula>0</formula>
    </cfRule>
    <cfRule type="containsText" dxfId="844" priority="674" operator="containsText" text="#N/D">
      <formula>NOT(ISERROR(SEARCH("#N/D",E291)))</formula>
    </cfRule>
  </conditionalFormatting>
  <conditionalFormatting sqref="E302:E321">
    <cfRule type="cellIs" dxfId="843" priority="647" operator="greaterThan">
      <formula>0</formula>
    </cfRule>
    <cfRule type="cellIs" dxfId="842" priority="648" operator="greaterThan">
      <formula>0</formula>
    </cfRule>
    <cfRule type="containsText" dxfId="841" priority="649" operator="containsText" text="#N/D">
      <formula>NOT(ISERROR(SEARCH("#N/D",E302)))</formula>
    </cfRule>
    <cfRule type="cellIs" dxfId="840" priority="650" operator="greaterThan">
      <formula>0</formula>
    </cfRule>
    <cfRule type="cellIs" dxfId="839" priority="651" operator="greaterThan">
      <formula>0</formula>
    </cfRule>
    <cfRule type="containsText" dxfId="838" priority="652" operator="containsText" text="#N/D">
      <formula>NOT(ISERROR(SEARCH("#N/D",E302)))</formula>
    </cfRule>
  </conditionalFormatting>
  <conditionalFormatting sqref="E323:E331">
    <cfRule type="cellIs" dxfId="837" priority="581" operator="greaterThan">
      <formula>0</formula>
    </cfRule>
    <cfRule type="cellIs" dxfId="836" priority="582" operator="greaterThan">
      <formula>0</formula>
    </cfRule>
    <cfRule type="containsText" dxfId="835" priority="583" operator="containsText" text="#N/D">
      <formula>NOT(ISERROR(SEARCH("#N/D",E323)))</formula>
    </cfRule>
    <cfRule type="cellIs" dxfId="834" priority="584" operator="greaterThan">
      <formula>0</formula>
    </cfRule>
    <cfRule type="cellIs" dxfId="833" priority="585" operator="greaterThan">
      <formula>0</formula>
    </cfRule>
    <cfRule type="containsText" dxfId="832" priority="586" operator="containsText" text="#N/D">
      <formula>NOT(ISERROR(SEARCH("#N/D",E323)))</formula>
    </cfRule>
  </conditionalFormatting>
  <conditionalFormatting sqref="E334:E365">
    <cfRule type="cellIs" dxfId="831" priority="559" operator="greaterThan">
      <formula>0</formula>
    </cfRule>
    <cfRule type="cellIs" dxfId="830" priority="560" operator="greaterThan">
      <formula>0</formula>
    </cfRule>
    <cfRule type="containsText" dxfId="829" priority="561" operator="containsText" text="#N/D">
      <formula>NOT(ISERROR(SEARCH("#N/D",E334)))</formula>
    </cfRule>
    <cfRule type="cellIs" dxfId="828" priority="562" operator="greaterThan">
      <formula>0</formula>
    </cfRule>
    <cfRule type="cellIs" dxfId="827" priority="563" operator="greaterThan">
      <formula>0</formula>
    </cfRule>
    <cfRule type="containsText" dxfId="826" priority="564" operator="containsText" text="#N/D">
      <formula>NOT(ISERROR(SEARCH("#N/D",E334)))</formula>
    </cfRule>
  </conditionalFormatting>
  <conditionalFormatting sqref="E367:E371 E373:E376">
    <cfRule type="cellIs" dxfId="825" priority="537" operator="greaterThan">
      <formula>0</formula>
    </cfRule>
    <cfRule type="cellIs" dxfId="824" priority="538" operator="greaterThan">
      <formula>0</formula>
    </cfRule>
    <cfRule type="containsText" dxfId="823" priority="539" operator="containsText" text="#N/D">
      <formula>NOT(ISERROR(SEARCH("#N/D",E367)))</formula>
    </cfRule>
    <cfRule type="cellIs" dxfId="822" priority="540" operator="greaterThan">
      <formula>0</formula>
    </cfRule>
    <cfRule type="cellIs" dxfId="821" priority="541" operator="greaterThan">
      <formula>0</formula>
    </cfRule>
    <cfRule type="containsText" dxfId="820" priority="542" operator="containsText" text="#N/D">
      <formula>NOT(ISERROR(SEARCH("#N/D",E367)))</formula>
    </cfRule>
  </conditionalFormatting>
  <conditionalFormatting sqref="E379:E391 E393:E395 E397:E400">
    <cfRule type="cellIs" dxfId="819" priority="515" operator="greaterThan">
      <formula>0</formula>
    </cfRule>
    <cfRule type="cellIs" dxfId="818" priority="516" operator="greaterThan">
      <formula>0</formula>
    </cfRule>
    <cfRule type="containsText" dxfId="817" priority="517" operator="containsText" text="#N/D">
      <formula>NOT(ISERROR(SEARCH("#N/D",E379)))</formula>
    </cfRule>
    <cfRule type="cellIs" dxfId="816" priority="518" operator="greaterThan">
      <formula>0</formula>
    </cfRule>
    <cfRule type="cellIs" dxfId="815" priority="519" operator="greaterThan">
      <formula>0</formula>
    </cfRule>
    <cfRule type="containsText" dxfId="814" priority="520" operator="containsText" text="#N/D">
      <formula>NOT(ISERROR(SEARCH("#N/D",E379)))</formula>
    </cfRule>
  </conditionalFormatting>
  <conditionalFormatting sqref="E402:E409">
    <cfRule type="cellIs" dxfId="813" priority="493" operator="greaterThan">
      <formula>0</formula>
    </cfRule>
    <cfRule type="cellIs" dxfId="812" priority="494" operator="greaterThan">
      <formula>0</formula>
    </cfRule>
    <cfRule type="containsText" dxfId="811" priority="495" operator="containsText" text="#N/D">
      <formula>NOT(ISERROR(SEARCH("#N/D",E402)))</formula>
    </cfRule>
    <cfRule type="cellIs" dxfId="810" priority="496" operator="greaterThan">
      <formula>0</formula>
    </cfRule>
    <cfRule type="cellIs" dxfId="809" priority="497" operator="greaterThan">
      <formula>0</formula>
    </cfRule>
    <cfRule type="containsText" dxfId="808" priority="498" operator="containsText" text="#N/D">
      <formula>NOT(ISERROR(SEARCH("#N/D",E402)))</formula>
    </cfRule>
  </conditionalFormatting>
  <conditionalFormatting sqref="E439:E478">
    <cfRule type="cellIs" dxfId="807" priority="449" operator="greaterThan">
      <formula>0</formula>
    </cfRule>
    <cfRule type="cellIs" dxfId="806" priority="450" operator="greaterThan">
      <formula>0</formula>
    </cfRule>
    <cfRule type="containsText" dxfId="805" priority="451" operator="containsText" text="#N/D">
      <formula>NOT(ISERROR(SEARCH("#N/D",E439)))</formula>
    </cfRule>
    <cfRule type="cellIs" dxfId="804" priority="452" operator="greaterThan">
      <formula>0</formula>
    </cfRule>
    <cfRule type="cellIs" dxfId="803" priority="453" operator="greaterThan">
      <formula>0</formula>
    </cfRule>
    <cfRule type="containsText" dxfId="802" priority="454" operator="containsText" text="#N/D">
      <formula>NOT(ISERROR(SEARCH("#N/D",E439)))</formula>
    </cfRule>
  </conditionalFormatting>
  <conditionalFormatting sqref="E480:E514">
    <cfRule type="cellIs" dxfId="801" priority="427" operator="greaterThan">
      <formula>0</formula>
    </cfRule>
    <cfRule type="cellIs" dxfId="800" priority="428" operator="greaterThan">
      <formula>0</formula>
    </cfRule>
    <cfRule type="containsText" dxfId="799" priority="429" operator="containsText" text="#N/D">
      <formula>NOT(ISERROR(SEARCH("#N/D",E480)))</formula>
    </cfRule>
    <cfRule type="cellIs" dxfId="798" priority="430" operator="greaterThan">
      <formula>0</formula>
    </cfRule>
    <cfRule type="cellIs" dxfId="797" priority="431" operator="greaterThan">
      <formula>0</formula>
    </cfRule>
    <cfRule type="containsText" dxfId="796" priority="432" operator="containsText" text="#N/D">
      <formula>NOT(ISERROR(SEARCH("#N/D",E480)))</formula>
    </cfRule>
  </conditionalFormatting>
  <conditionalFormatting sqref="E516:E519">
    <cfRule type="cellIs" dxfId="795" priority="405" operator="greaterThan">
      <formula>0</formula>
    </cfRule>
    <cfRule type="cellIs" dxfId="794" priority="406" operator="greaterThan">
      <formula>0</formula>
    </cfRule>
    <cfRule type="containsText" dxfId="793" priority="407" operator="containsText" text="#N/D">
      <formula>NOT(ISERROR(SEARCH("#N/D",E516)))</formula>
    </cfRule>
    <cfRule type="cellIs" dxfId="792" priority="408" operator="greaterThan">
      <formula>0</formula>
    </cfRule>
    <cfRule type="cellIs" dxfId="791" priority="409" operator="greaterThan">
      <formula>0</formula>
    </cfRule>
    <cfRule type="containsText" dxfId="790" priority="410" operator="containsText" text="#N/D">
      <formula>NOT(ISERROR(SEARCH("#N/D",E516)))</formula>
    </cfRule>
  </conditionalFormatting>
  <conditionalFormatting sqref="E521:E556">
    <cfRule type="cellIs" dxfId="789" priority="383" operator="greaterThan">
      <formula>0</formula>
    </cfRule>
    <cfRule type="cellIs" dxfId="788" priority="384" operator="greaterThan">
      <formula>0</formula>
    </cfRule>
    <cfRule type="containsText" dxfId="787" priority="385" operator="containsText" text="#N/D">
      <formula>NOT(ISERROR(SEARCH("#N/D",E521)))</formula>
    </cfRule>
    <cfRule type="cellIs" dxfId="786" priority="386" operator="greaterThan">
      <formula>0</formula>
    </cfRule>
    <cfRule type="cellIs" dxfId="785" priority="387" operator="greaterThan">
      <formula>0</formula>
    </cfRule>
    <cfRule type="containsText" dxfId="784" priority="388" operator="containsText" text="#N/D">
      <formula>NOT(ISERROR(SEARCH("#N/D",E521)))</formula>
    </cfRule>
  </conditionalFormatting>
  <conditionalFormatting sqref="E559:E566 E568:E573 E575:E585 E587:E638">
    <cfRule type="cellIs" dxfId="783" priority="361" operator="greaterThan">
      <formula>0</formula>
    </cfRule>
    <cfRule type="cellIs" dxfId="782" priority="362" operator="greaterThan">
      <formula>0</formula>
    </cfRule>
    <cfRule type="containsText" dxfId="781" priority="363" operator="containsText" text="#N/D">
      <formula>NOT(ISERROR(SEARCH("#N/D",E559)))</formula>
    </cfRule>
    <cfRule type="cellIs" dxfId="780" priority="364" operator="greaterThan">
      <formula>0</formula>
    </cfRule>
    <cfRule type="cellIs" dxfId="779" priority="365" operator="greaterThan">
      <formula>0</formula>
    </cfRule>
    <cfRule type="containsText" dxfId="778" priority="366" operator="containsText" text="#N/D">
      <formula>NOT(ISERROR(SEARCH("#N/D",E559)))</formula>
    </cfRule>
  </conditionalFormatting>
  <conditionalFormatting sqref="E640:E673">
    <cfRule type="cellIs" dxfId="777" priority="339" operator="greaterThan">
      <formula>0</formula>
    </cfRule>
    <cfRule type="cellIs" dxfId="776" priority="340" operator="greaterThan">
      <formula>0</formula>
    </cfRule>
    <cfRule type="containsText" dxfId="775" priority="341" operator="containsText" text="#N/D">
      <formula>NOT(ISERROR(SEARCH("#N/D",E640)))</formula>
    </cfRule>
    <cfRule type="cellIs" dxfId="774" priority="342" operator="greaterThan">
      <formula>0</formula>
    </cfRule>
    <cfRule type="cellIs" dxfId="773" priority="343" operator="greaterThan">
      <formula>0</formula>
    </cfRule>
    <cfRule type="containsText" dxfId="772" priority="344" operator="containsText" text="#N/D">
      <formula>NOT(ISERROR(SEARCH("#N/D",E640)))</formula>
    </cfRule>
  </conditionalFormatting>
  <conditionalFormatting sqref="E675:E689">
    <cfRule type="cellIs" dxfId="771" priority="317" operator="greaterThan">
      <formula>0</formula>
    </cfRule>
    <cfRule type="cellIs" dxfId="770" priority="318" operator="greaterThan">
      <formula>0</formula>
    </cfRule>
    <cfRule type="containsText" dxfId="769" priority="319" operator="containsText" text="#N/D">
      <formula>NOT(ISERROR(SEARCH("#N/D",E675)))</formula>
    </cfRule>
    <cfRule type="cellIs" dxfId="768" priority="320" operator="greaterThan">
      <formula>0</formula>
    </cfRule>
    <cfRule type="cellIs" dxfId="767" priority="321" operator="greaterThan">
      <formula>0</formula>
    </cfRule>
    <cfRule type="containsText" dxfId="766" priority="322" operator="containsText" text="#N/D">
      <formula>NOT(ISERROR(SEARCH("#N/D",E675)))</formula>
    </cfRule>
  </conditionalFormatting>
  <conditionalFormatting sqref="E718:E739 E741:E760">
    <cfRule type="cellIs" dxfId="765" priority="273" operator="greaterThan">
      <formula>0</formula>
    </cfRule>
    <cfRule type="cellIs" dxfId="764" priority="274" operator="greaterThan">
      <formula>0</formula>
    </cfRule>
    <cfRule type="containsText" dxfId="763" priority="275" operator="containsText" text="#N/D">
      <formula>NOT(ISERROR(SEARCH("#N/D",E718)))</formula>
    </cfRule>
    <cfRule type="cellIs" dxfId="762" priority="276" operator="greaterThan">
      <formula>0</formula>
    </cfRule>
    <cfRule type="cellIs" dxfId="761" priority="277" operator="greaterThan">
      <formula>0</formula>
    </cfRule>
    <cfRule type="containsText" dxfId="760" priority="278" operator="containsText" text="#N/D">
      <formula>NOT(ISERROR(SEARCH("#N/D",E718)))</formula>
    </cfRule>
  </conditionalFormatting>
  <conditionalFormatting sqref="E822:E897">
    <cfRule type="cellIs" dxfId="759" priority="251" operator="greaterThan">
      <formula>0</formula>
    </cfRule>
    <cfRule type="cellIs" dxfId="758" priority="252" operator="greaterThan">
      <formula>0</formula>
    </cfRule>
    <cfRule type="containsText" dxfId="757" priority="253" operator="containsText" text="#N/D">
      <formula>NOT(ISERROR(SEARCH("#N/D",E822)))</formula>
    </cfRule>
    <cfRule type="cellIs" dxfId="756" priority="254" operator="greaterThan">
      <formula>0</formula>
    </cfRule>
    <cfRule type="cellIs" dxfId="755" priority="255" operator="greaterThan">
      <formula>0</formula>
    </cfRule>
    <cfRule type="containsText" dxfId="754" priority="256" operator="containsText" text="#N/D">
      <formula>NOT(ISERROR(SEARCH("#N/D",E822)))</formula>
    </cfRule>
  </conditionalFormatting>
  <conditionalFormatting sqref="E900:E932">
    <cfRule type="cellIs" dxfId="753" priority="229" operator="greaterThan">
      <formula>0</formula>
    </cfRule>
    <cfRule type="cellIs" dxfId="752" priority="230" operator="greaterThan">
      <formula>0</formula>
    </cfRule>
    <cfRule type="containsText" dxfId="751" priority="231" operator="containsText" text="#N/D">
      <formula>NOT(ISERROR(SEARCH("#N/D",E900)))</formula>
    </cfRule>
    <cfRule type="cellIs" dxfId="750" priority="232" operator="greaterThan">
      <formula>0</formula>
    </cfRule>
    <cfRule type="cellIs" dxfId="749" priority="233" operator="greaterThan">
      <formula>0</formula>
    </cfRule>
    <cfRule type="containsText" dxfId="748" priority="234" operator="containsText" text="#N/D">
      <formula>NOT(ISERROR(SEARCH("#N/D",E900)))</formula>
    </cfRule>
  </conditionalFormatting>
  <conditionalFormatting sqref="E934:E1011">
    <cfRule type="cellIs" dxfId="747" priority="207" operator="greaterThan">
      <formula>0</formula>
    </cfRule>
    <cfRule type="cellIs" dxfId="746" priority="208" operator="greaterThan">
      <formula>0</formula>
    </cfRule>
    <cfRule type="containsText" dxfId="745" priority="209" operator="containsText" text="#N/D">
      <formula>NOT(ISERROR(SEARCH("#N/D",E934)))</formula>
    </cfRule>
    <cfRule type="cellIs" dxfId="744" priority="210" operator="greaterThan">
      <formula>0</formula>
    </cfRule>
    <cfRule type="cellIs" dxfId="743" priority="211" operator="greaterThan">
      <formula>0</formula>
    </cfRule>
    <cfRule type="containsText" dxfId="742" priority="212" operator="containsText" text="#N/D">
      <formula>NOT(ISERROR(SEARCH("#N/D",E934)))</formula>
    </cfRule>
  </conditionalFormatting>
  <conditionalFormatting sqref="E1013:E1031">
    <cfRule type="cellIs" dxfId="741" priority="185" operator="greaterThan">
      <formula>0</formula>
    </cfRule>
    <cfRule type="cellIs" dxfId="740" priority="186" operator="greaterThan">
      <formula>0</formula>
    </cfRule>
    <cfRule type="containsText" dxfId="739" priority="187" operator="containsText" text="#N/D">
      <formula>NOT(ISERROR(SEARCH("#N/D",E1013)))</formula>
    </cfRule>
    <cfRule type="cellIs" dxfId="738" priority="188" operator="greaterThan">
      <formula>0</formula>
    </cfRule>
    <cfRule type="cellIs" dxfId="737" priority="189" operator="greaterThan">
      <formula>0</formula>
    </cfRule>
    <cfRule type="containsText" dxfId="736" priority="190" operator="containsText" text="#N/D">
      <formula>NOT(ISERROR(SEARCH("#N/D",E1013)))</formula>
    </cfRule>
  </conditionalFormatting>
  <conditionalFormatting sqref="E1033:E1095 E1097:E1145">
    <cfRule type="cellIs" dxfId="735" priority="163" operator="greaterThan">
      <formula>0</formula>
    </cfRule>
    <cfRule type="cellIs" dxfId="734" priority="164" operator="greaterThan">
      <formula>0</formula>
    </cfRule>
    <cfRule type="containsText" dxfId="733" priority="165" operator="containsText" text="#N/D">
      <formula>NOT(ISERROR(SEARCH("#N/D",E1033)))</formula>
    </cfRule>
    <cfRule type="cellIs" dxfId="732" priority="166" operator="greaterThan">
      <formula>0</formula>
    </cfRule>
    <cfRule type="cellIs" dxfId="731" priority="167" operator="greaterThan">
      <formula>0</formula>
    </cfRule>
    <cfRule type="containsText" dxfId="730" priority="168" operator="containsText" text="#N/D">
      <formula>NOT(ISERROR(SEARCH("#N/D",E1033)))</formula>
    </cfRule>
  </conditionalFormatting>
  <conditionalFormatting sqref="E1147:E1170">
    <cfRule type="cellIs" dxfId="729" priority="141" operator="greaterThan">
      <formula>0</formula>
    </cfRule>
    <cfRule type="cellIs" dxfId="728" priority="142" operator="greaterThan">
      <formula>0</formula>
    </cfRule>
    <cfRule type="containsText" dxfId="727" priority="143" operator="containsText" text="#N/D">
      <formula>NOT(ISERROR(SEARCH("#N/D",E1147)))</formula>
    </cfRule>
    <cfRule type="cellIs" dxfId="726" priority="144" operator="greaterThan">
      <formula>0</formula>
    </cfRule>
    <cfRule type="cellIs" dxfId="725" priority="145" operator="greaterThan">
      <formula>0</formula>
    </cfRule>
    <cfRule type="containsText" dxfId="724" priority="146" operator="containsText" text="#N/D">
      <formula>NOT(ISERROR(SEARCH("#N/D",E1147)))</formula>
    </cfRule>
  </conditionalFormatting>
  <conditionalFormatting sqref="E1172:E1206">
    <cfRule type="cellIs" dxfId="723" priority="119" operator="greaterThan">
      <formula>0</formula>
    </cfRule>
    <cfRule type="cellIs" dxfId="722" priority="120" operator="greaterThan">
      <formula>0</formula>
    </cfRule>
    <cfRule type="containsText" dxfId="721" priority="121" operator="containsText" text="#N/D">
      <formula>NOT(ISERROR(SEARCH("#N/D",E1172)))</formula>
    </cfRule>
    <cfRule type="cellIs" dxfId="720" priority="122" operator="greaterThan">
      <formula>0</formula>
    </cfRule>
    <cfRule type="cellIs" dxfId="719" priority="123" operator="greaterThan">
      <formula>0</formula>
    </cfRule>
    <cfRule type="containsText" dxfId="718" priority="124" operator="containsText" text="#N/D">
      <formula>NOT(ISERROR(SEARCH("#N/D",E1172)))</formula>
    </cfRule>
  </conditionalFormatting>
  <conditionalFormatting sqref="E1208:E1239">
    <cfRule type="cellIs" dxfId="717" priority="97" operator="greaterThan">
      <formula>0</formula>
    </cfRule>
    <cfRule type="cellIs" dxfId="716" priority="98" operator="greaterThan">
      <formula>0</formula>
    </cfRule>
    <cfRule type="containsText" dxfId="715" priority="99" operator="containsText" text="#N/D">
      <formula>NOT(ISERROR(SEARCH("#N/D",E1208)))</formula>
    </cfRule>
    <cfRule type="cellIs" dxfId="714" priority="100" operator="greaterThan">
      <formula>0</formula>
    </cfRule>
    <cfRule type="cellIs" dxfId="713" priority="101" operator="greaterThan">
      <formula>0</formula>
    </cfRule>
    <cfRule type="containsText" dxfId="712" priority="102" operator="containsText" text="#N/D">
      <formula>NOT(ISERROR(SEARCH("#N/D",E1208)))</formula>
    </cfRule>
  </conditionalFormatting>
  <conditionalFormatting sqref="E1241:E1258">
    <cfRule type="cellIs" dxfId="711" priority="75" operator="greaterThan">
      <formula>0</formula>
    </cfRule>
    <cfRule type="cellIs" dxfId="710" priority="76" operator="greaterThan">
      <formula>0</formula>
    </cfRule>
    <cfRule type="containsText" dxfId="709" priority="77" operator="containsText" text="#N/D">
      <formula>NOT(ISERROR(SEARCH("#N/D",E1241)))</formula>
    </cfRule>
    <cfRule type="cellIs" dxfId="708" priority="78" operator="greaterThan">
      <formula>0</formula>
    </cfRule>
    <cfRule type="cellIs" dxfId="707" priority="79" operator="greaterThan">
      <formula>0</formula>
    </cfRule>
    <cfRule type="containsText" dxfId="706" priority="80" operator="containsText" text="#N/D">
      <formula>NOT(ISERROR(SEARCH("#N/D",E1241)))</formula>
    </cfRule>
  </conditionalFormatting>
  <conditionalFormatting sqref="E1260:E1275">
    <cfRule type="cellIs" dxfId="705" priority="53" operator="greaterThan">
      <formula>0</formula>
    </cfRule>
    <cfRule type="cellIs" dxfId="704" priority="54" operator="greaterThan">
      <formula>0</formula>
    </cfRule>
    <cfRule type="containsText" dxfId="703" priority="55" operator="containsText" text="#N/D">
      <formula>NOT(ISERROR(SEARCH("#N/D",E1260)))</formula>
    </cfRule>
    <cfRule type="cellIs" dxfId="702" priority="56" operator="greaterThan">
      <formula>0</formula>
    </cfRule>
    <cfRule type="cellIs" dxfId="701" priority="57" operator="greaterThan">
      <formula>0</formula>
    </cfRule>
    <cfRule type="containsText" dxfId="700" priority="58" operator="containsText" text="#N/D">
      <formula>NOT(ISERROR(SEARCH("#N/D",E1260)))</formula>
    </cfRule>
  </conditionalFormatting>
  <conditionalFormatting sqref="E1277:E1283">
    <cfRule type="cellIs" dxfId="699" priority="31" operator="greaterThan">
      <formula>0</formula>
    </cfRule>
    <cfRule type="cellIs" dxfId="698" priority="32" operator="greaterThan">
      <formula>0</formula>
    </cfRule>
    <cfRule type="containsText" dxfId="697" priority="33" operator="containsText" text="#N/D">
      <formula>NOT(ISERROR(SEARCH("#N/D",E1277)))</formula>
    </cfRule>
    <cfRule type="cellIs" dxfId="696" priority="34" operator="greaterThan">
      <formula>0</formula>
    </cfRule>
    <cfRule type="cellIs" dxfId="695" priority="35" operator="greaterThan">
      <formula>0</formula>
    </cfRule>
    <cfRule type="containsText" dxfId="694" priority="36" operator="containsText" text="#N/D">
      <formula>NOT(ISERROR(SEARCH("#N/D",E1277)))</formula>
    </cfRule>
  </conditionalFormatting>
  <conditionalFormatting sqref="E1285:E1305">
    <cfRule type="cellIs" dxfId="693" priority="9" operator="greaterThan">
      <formula>0</formula>
    </cfRule>
    <cfRule type="cellIs" dxfId="692" priority="10" operator="greaterThan">
      <formula>0</formula>
    </cfRule>
    <cfRule type="containsText" dxfId="691" priority="11" operator="containsText" text="#N/D">
      <formula>NOT(ISERROR(SEARCH("#N/D",E1285)))</formula>
    </cfRule>
    <cfRule type="cellIs" dxfId="690" priority="12" operator="greaterThan">
      <formula>0</formula>
    </cfRule>
    <cfRule type="cellIs" dxfId="689" priority="13" operator="greaterThan">
      <formula>0</formula>
    </cfRule>
    <cfRule type="containsText" dxfId="688" priority="14" operator="containsText" text="#N/D">
      <formula>NOT(ISERROR(SEARCH("#N/D",E1285)))</formula>
    </cfRule>
  </conditionalFormatting>
  <conditionalFormatting sqref="E20:F44 E411:F436 E692:F716 E762:F805 E807:F819">
    <cfRule type="cellIs" dxfId="687" priority="10612" operator="greaterThan">
      <formula>0</formula>
    </cfRule>
    <cfRule type="cellIs" dxfId="686" priority="10613" operator="greaterThan">
      <formula>0</formula>
    </cfRule>
    <cfRule type="containsText" dxfId="685" priority="10614" operator="containsText" text="#N/D">
      <formula>NOT(ISERROR(SEARCH("#N/D",E20)))</formula>
    </cfRule>
    <cfRule type="cellIs" dxfId="684" priority="10615" operator="equal">
      <formula>#N/A</formula>
    </cfRule>
    <cfRule type="cellIs" dxfId="683" priority="10616" operator="greaterThan">
      <formula>0</formula>
    </cfRule>
    <cfRule type="cellIs" dxfId="682" priority="10617" operator="greaterThan">
      <formula>0</formula>
    </cfRule>
    <cfRule type="containsText" dxfId="681" priority="10618" operator="containsText" text="#N/D">
      <formula>NOT(ISERROR(SEARCH("#N/D",E20)))</formula>
    </cfRule>
    <cfRule type="cellIs" dxfId="680" priority="10619" operator="greaterThan">
      <formula>0</formula>
    </cfRule>
    <cfRule type="cellIs" dxfId="679" priority="10620" operator="greaterThan">
      <formula>0</formula>
    </cfRule>
    <cfRule type="containsText" dxfId="678" priority="10621" operator="containsText" text="#N/D">
      <formula>NOT(ISERROR(SEARCH("#N/D",E20)))</formula>
    </cfRule>
    <cfRule type="cellIs" dxfId="677" priority="10626" operator="greaterThan">
      <formula>0</formula>
    </cfRule>
    <cfRule type="cellIs" dxfId="676" priority="10627" operator="greaterThan">
      <formula>0</formula>
    </cfRule>
    <cfRule type="containsText" dxfId="675" priority="10628" operator="containsText" text="#N/D">
      <formula>NOT(ISERROR(SEARCH("#N/D",E20)))</formula>
    </cfRule>
    <cfRule type="cellIs" dxfId="674" priority="10629" operator="greaterThan">
      <formula>0</formula>
    </cfRule>
    <cfRule type="cellIs" dxfId="673" priority="10630" operator="greaterThan">
      <formula>0</formula>
    </cfRule>
    <cfRule type="containsText" dxfId="672" priority="10631" operator="containsText" text="#N/D">
      <formula>NOT(ISERROR(SEARCH("#N/D",E20)))</formula>
    </cfRule>
  </conditionalFormatting>
  <conditionalFormatting sqref="E47:F65">
    <cfRule type="cellIs" dxfId="671" priority="1225" operator="greaterThan">
      <formula>0</formula>
    </cfRule>
    <cfRule type="cellIs" dxfId="670" priority="1226" operator="greaterThan">
      <formula>0</formula>
    </cfRule>
    <cfRule type="containsText" dxfId="669" priority="1227" operator="containsText" text="#N/D">
      <formula>NOT(ISERROR(SEARCH("#N/D",E47)))</formula>
    </cfRule>
    <cfRule type="cellIs" dxfId="668" priority="1228" operator="equal">
      <formula>#N/A</formula>
    </cfRule>
    <cfRule type="cellIs" dxfId="667" priority="1229" operator="greaterThan">
      <formula>0</formula>
    </cfRule>
    <cfRule type="cellIs" dxfId="666" priority="1230" operator="greaterThan">
      <formula>0</formula>
    </cfRule>
    <cfRule type="containsText" dxfId="665" priority="1231" operator="containsText" text="#N/D">
      <formula>NOT(ISERROR(SEARCH("#N/D",E47)))</formula>
    </cfRule>
    <cfRule type="cellIs" dxfId="664" priority="1232" operator="greaterThan">
      <formula>0</formula>
    </cfRule>
    <cfRule type="cellIs" dxfId="663" priority="1233" operator="greaterThan">
      <formula>0</formula>
    </cfRule>
    <cfRule type="containsText" dxfId="662" priority="1234" operator="containsText" text="#N/D">
      <formula>NOT(ISERROR(SEARCH("#N/D",E47)))</formula>
    </cfRule>
    <cfRule type="cellIs" dxfId="661" priority="1235" operator="greaterThan">
      <formula>0</formula>
    </cfRule>
    <cfRule type="cellIs" dxfId="660" priority="1236" operator="greaterThan">
      <formula>0</formula>
    </cfRule>
    <cfRule type="containsText" dxfId="659" priority="1237" operator="containsText" text="#N/D">
      <formula>NOT(ISERROR(SEARCH("#N/D",E47)))</formula>
    </cfRule>
    <cfRule type="cellIs" dxfId="658" priority="1238" operator="greaterThan">
      <formula>0</formula>
    </cfRule>
    <cfRule type="cellIs" dxfId="657" priority="1239" operator="greaterThan">
      <formula>0</formula>
    </cfRule>
    <cfRule type="containsText" dxfId="656" priority="1240" operator="containsText" text="#N/D">
      <formula>NOT(ISERROR(SEARCH("#N/D",E47)))</formula>
    </cfRule>
  </conditionalFormatting>
  <conditionalFormatting sqref="E67:F92">
    <cfRule type="cellIs" dxfId="655" priority="1203" operator="greaterThan">
      <formula>0</formula>
    </cfRule>
    <cfRule type="cellIs" dxfId="654" priority="1204" operator="greaterThan">
      <formula>0</formula>
    </cfRule>
    <cfRule type="containsText" dxfId="653" priority="1205" operator="containsText" text="#N/D">
      <formula>NOT(ISERROR(SEARCH("#N/D",E67)))</formula>
    </cfRule>
    <cfRule type="cellIs" dxfId="652" priority="1206" operator="equal">
      <formula>#N/A</formula>
    </cfRule>
    <cfRule type="cellIs" dxfId="651" priority="1207" operator="greaterThan">
      <formula>0</formula>
    </cfRule>
    <cfRule type="cellIs" dxfId="650" priority="1208" operator="greaterThan">
      <formula>0</formula>
    </cfRule>
    <cfRule type="containsText" dxfId="649" priority="1209" operator="containsText" text="#N/D">
      <formula>NOT(ISERROR(SEARCH("#N/D",E67)))</formula>
    </cfRule>
    <cfRule type="cellIs" dxfId="648" priority="1210" operator="greaterThan">
      <formula>0</formula>
    </cfRule>
    <cfRule type="cellIs" dxfId="647" priority="1211" operator="greaterThan">
      <formula>0</formula>
    </cfRule>
    <cfRule type="containsText" dxfId="646" priority="1212" operator="containsText" text="#N/D">
      <formula>NOT(ISERROR(SEARCH("#N/D",E67)))</formula>
    </cfRule>
    <cfRule type="cellIs" dxfId="645" priority="1213" operator="greaterThan">
      <formula>0</formula>
    </cfRule>
    <cfRule type="cellIs" dxfId="644" priority="1214" operator="greaterThan">
      <formula>0</formula>
    </cfRule>
    <cfRule type="containsText" dxfId="643" priority="1215" operator="containsText" text="#N/D">
      <formula>NOT(ISERROR(SEARCH("#N/D",E67)))</formula>
    </cfRule>
    <cfRule type="cellIs" dxfId="642" priority="1216" operator="greaterThan">
      <formula>0</formula>
    </cfRule>
    <cfRule type="cellIs" dxfId="641" priority="1217" operator="greaterThan">
      <formula>0</formula>
    </cfRule>
    <cfRule type="containsText" dxfId="640" priority="1218" operator="containsText" text="#N/D">
      <formula>NOT(ISERROR(SEARCH("#N/D",E67)))</formula>
    </cfRule>
  </conditionalFormatting>
  <conditionalFormatting sqref="E94:F147">
    <cfRule type="cellIs" dxfId="639" priority="1181" operator="greaterThan">
      <formula>0</formula>
    </cfRule>
    <cfRule type="cellIs" dxfId="638" priority="1182" operator="greaterThan">
      <formula>0</formula>
    </cfRule>
    <cfRule type="containsText" dxfId="637" priority="1183" operator="containsText" text="#N/D">
      <formula>NOT(ISERROR(SEARCH("#N/D",E94)))</formula>
    </cfRule>
    <cfRule type="cellIs" dxfId="636" priority="1184" operator="equal">
      <formula>#N/A</formula>
    </cfRule>
    <cfRule type="cellIs" dxfId="635" priority="1185" operator="greaterThan">
      <formula>0</formula>
    </cfRule>
    <cfRule type="cellIs" dxfId="634" priority="1186" operator="greaterThan">
      <formula>0</formula>
    </cfRule>
    <cfRule type="containsText" dxfId="633" priority="1187" operator="containsText" text="#N/D">
      <formula>NOT(ISERROR(SEARCH("#N/D",E94)))</formula>
    </cfRule>
    <cfRule type="cellIs" dxfId="632" priority="1188" operator="greaterThan">
      <formula>0</formula>
    </cfRule>
    <cfRule type="cellIs" dxfId="631" priority="1189" operator="greaterThan">
      <formula>0</formula>
    </cfRule>
    <cfRule type="containsText" dxfId="630" priority="1190" operator="containsText" text="#N/D">
      <formula>NOT(ISERROR(SEARCH("#N/D",E94)))</formula>
    </cfRule>
    <cfRule type="cellIs" dxfId="629" priority="1191" operator="greaterThan">
      <formula>0</formula>
    </cfRule>
    <cfRule type="cellIs" dxfId="628" priority="1192" operator="greaterThan">
      <formula>0</formula>
    </cfRule>
    <cfRule type="containsText" dxfId="627" priority="1193" operator="containsText" text="#N/D">
      <formula>NOT(ISERROR(SEARCH("#N/D",E94)))</formula>
    </cfRule>
    <cfRule type="cellIs" dxfId="626" priority="1194" operator="greaterThan">
      <formula>0</formula>
    </cfRule>
    <cfRule type="cellIs" dxfId="625" priority="1195" operator="greaterThan">
      <formula>0</formula>
    </cfRule>
    <cfRule type="containsText" dxfId="624" priority="1196" operator="containsText" text="#N/D">
      <formula>NOT(ISERROR(SEARCH("#N/D",E94)))</formula>
    </cfRule>
  </conditionalFormatting>
  <conditionalFormatting sqref="E149:F151">
    <cfRule type="cellIs" dxfId="623" priority="1159" operator="greaterThan">
      <formula>0</formula>
    </cfRule>
    <cfRule type="cellIs" dxfId="622" priority="1160" operator="greaterThan">
      <formula>0</formula>
    </cfRule>
    <cfRule type="containsText" dxfId="621" priority="1161" operator="containsText" text="#N/D">
      <formula>NOT(ISERROR(SEARCH("#N/D",E149)))</formula>
    </cfRule>
    <cfRule type="cellIs" dxfId="620" priority="1162" operator="equal">
      <formula>#N/A</formula>
    </cfRule>
    <cfRule type="cellIs" dxfId="619" priority="1163" operator="greaterThan">
      <formula>0</formula>
    </cfRule>
    <cfRule type="cellIs" dxfId="618" priority="1164" operator="greaterThan">
      <formula>0</formula>
    </cfRule>
    <cfRule type="containsText" dxfId="617" priority="1165" operator="containsText" text="#N/D">
      <formula>NOT(ISERROR(SEARCH("#N/D",E149)))</formula>
    </cfRule>
    <cfRule type="cellIs" dxfId="616" priority="1166" operator="greaterThan">
      <formula>0</formula>
    </cfRule>
    <cfRule type="cellIs" dxfId="615" priority="1167" operator="greaterThan">
      <formula>0</formula>
    </cfRule>
    <cfRule type="containsText" dxfId="614" priority="1168" operator="containsText" text="#N/D">
      <formula>NOT(ISERROR(SEARCH("#N/D",E149)))</formula>
    </cfRule>
    <cfRule type="cellIs" dxfId="613" priority="1169" operator="greaterThan">
      <formula>0</formula>
    </cfRule>
    <cfRule type="cellIs" dxfId="612" priority="1170" operator="greaterThan">
      <formula>0</formula>
    </cfRule>
    <cfRule type="containsText" dxfId="611" priority="1171" operator="containsText" text="#N/D">
      <formula>NOT(ISERROR(SEARCH("#N/D",E149)))</formula>
    </cfRule>
    <cfRule type="cellIs" dxfId="610" priority="1172" operator="greaterThan">
      <formula>0</formula>
    </cfRule>
    <cfRule type="cellIs" dxfId="609" priority="1173" operator="greaterThan">
      <formula>0</formula>
    </cfRule>
    <cfRule type="containsText" dxfId="608" priority="1174" operator="containsText" text="#N/D">
      <formula>NOT(ISERROR(SEARCH("#N/D",E149)))</formula>
    </cfRule>
  </conditionalFormatting>
  <conditionalFormatting sqref="E153:F158">
    <cfRule type="cellIs" dxfId="607" priority="1137" operator="greaterThan">
      <formula>0</formula>
    </cfRule>
    <cfRule type="cellIs" dxfId="606" priority="1138" operator="greaterThan">
      <formula>0</formula>
    </cfRule>
    <cfRule type="containsText" dxfId="605" priority="1139" operator="containsText" text="#N/D">
      <formula>NOT(ISERROR(SEARCH("#N/D",E153)))</formula>
    </cfRule>
    <cfRule type="cellIs" dxfId="604" priority="1140" operator="equal">
      <formula>#N/A</formula>
    </cfRule>
    <cfRule type="cellIs" dxfId="603" priority="1141" operator="greaterThan">
      <formula>0</formula>
    </cfRule>
    <cfRule type="cellIs" dxfId="602" priority="1142" operator="greaterThan">
      <formula>0</formula>
    </cfRule>
    <cfRule type="containsText" dxfId="601" priority="1143" operator="containsText" text="#N/D">
      <formula>NOT(ISERROR(SEARCH("#N/D",E153)))</formula>
    </cfRule>
    <cfRule type="cellIs" dxfId="600" priority="1144" operator="greaterThan">
      <formula>0</formula>
    </cfRule>
    <cfRule type="cellIs" dxfId="599" priority="1145" operator="greaterThan">
      <formula>0</formula>
    </cfRule>
    <cfRule type="containsText" dxfId="598" priority="1146" operator="containsText" text="#N/D">
      <formula>NOT(ISERROR(SEARCH("#N/D",E153)))</formula>
    </cfRule>
    <cfRule type="cellIs" dxfId="597" priority="1147" operator="greaterThan">
      <formula>0</formula>
    </cfRule>
    <cfRule type="cellIs" dxfId="596" priority="1148" operator="greaterThan">
      <formula>0</formula>
    </cfRule>
    <cfRule type="containsText" dxfId="595" priority="1149" operator="containsText" text="#N/D">
      <formula>NOT(ISERROR(SEARCH("#N/D",E153)))</formula>
    </cfRule>
    <cfRule type="cellIs" dxfId="594" priority="1150" operator="greaterThan">
      <formula>0</formula>
    </cfRule>
    <cfRule type="cellIs" dxfId="593" priority="1151" operator="greaterThan">
      <formula>0</formula>
    </cfRule>
    <cfRule type="containsText" dxfId="592" priority="1152" operator="containsText" text="#N/D">
      <formula>NOT(ISERROR(SEARCH("#N/D",E153)))</formula>
    </cfRule>
  </conditionalFormatting>
  <conditionalFormatting sqref="E161:F171">
    <cfRule type="cellIs" dxfId="591" priority="1115" operator="greaterThan">
      <formula>0</formula>
    </cfRule>
    <cfRule type="cellIs" dxfId="590" priority="1116" operator="greaterThan">
      <formula>0</formula>
    </cfRule>
    <cfRule type="containsText" dxfId="589" priority="1117" operator="containsText" text="#N/D">
      <formula>NOT(ISERROR(SEARCH("#N/D",E161)))</formula>
    </cfRule>
    <cfRule type="cellIs" dxfId="588" priority="1118" operator="equal">
      <formula>#N/A</formula>
    </cfRule>
    <cfRule type="cellIs" dxfId="587" priority="1119" operator="greaterThan">
      <formula>0</formula>
    </cfRule>
    <cfRule type="cellIs" dxfId="586" priority="1120" operator="greaterThan">
      <formula>0</formula>
    </cfRule>
    <cfRule type="containsText" dxfId="585" priority="1121" operator="containsText" text="#N/D">
      <formula>NOT(ISERROR(SEARCH("#N/D",E161)))</formula>
    </cfRule>
    <cfRule type="cellIs" dxfId="584" priority="1122" operator="greaterThan">
      <formula>0</formula>
    </cfRule>
    <cfRule type="cellIs" dxfId="583" priority="1123" operator="greaterThan">
      <formula>0</formula>
    </cfRule>
    <cfRule type="containsText" dxfId="582" priority="1124" operator="containsText" text="#N/D">
      <formula>NOT(ISERROR(SEARCH("#N/D",E161)))</formula>
    </cfRule>
    <cfRule type="cellIs" dxfId="581" priority="1125" operator="greaterThan">
      <formula>0</formula>
    </cfRule>
    <cfRule type="cellIs" dxfId="580" priority="1126" operator="greaterThan">
      <formula>0</formula>
    </cfRule>
    <cfRule type="containsText" dxfId="579" priority="1127" operator="containsText" text="#N/D">
      <formula>NOT(ISERROR(SEARCH("#N/D",E161)))</formula>
    </cfRule>
    <cfRule type="cellIs" dxfId="578" priority="1128" operator="greaterThan">
      <formula>0</formula>
    </cfRule>
    <cfRule type="cellIs" dxfId="577" priority="1129" operator="greaterThan">
      <formula>0</formula>
    </cfRule>
    <cfRule type="containsText" dxfId="576" priority="1130" operator="containsText" text="#N/D">
      <formula>NOT(ISERROR(SEARCH("#N/D",E161)))</formula>
    </cfRule>
  </conditionalFormatting>
  <conditionalFormatting sqref="E173:F190">
    <cfRule type="cellIs" dxfId="575" priority="1093" operator="greaterThan">
      <formula>0</formula>
    </cfRule>
    <cfRule type="cellIs" dxfId="574" priority="1094" operator="greaterThan">
      <formula>0</formula>
    </cfRule>
    <cfRule type="containsText" dxfId="573" priority="1095" operator="containsText" text="#N/D">
      <formula>NOT(ISERROR(SEARCH("#N/D",E173)))</formula>
    </cfRule>
    <cfRule type="cellIs" dxfId="572" priority="1096" operator="equal">
      <formula>#N/A</formula>
    </cfRule>
    <cfRule type="cellIs" dxfId="571" priority="1097" operator="greaterThan">
      <formula>0</formula>
    </cfRule>
    <cfRule type="cellIs" dxfId="570" priority="1098" operator="greaterThan">
      <formula>0</formula>
    </cfRule>
    <cfRule type="containsText" dxfId="569" priority="1099" operator="containsText" text="#N/D">
      <formula>NOT(ISERROR(SEARCH("#N/D",E173)))</formula>
    </cfRule>
    <cfRule type="cellIs" dxfId="568" priority="1100" operator="greaterThan">
      <formula>0</formula>
    </cfRule>
    <cfRule type="cellIs" dxfId="567" priority="1101" operator="greaterThan">
      <formula>0</formula>
    </cfRule>
    <cfRule type="containsText" dxfId="566" priority="1102" operator="containsText" text="#N/D">
      <formula>NOT(ISERROR(SEARCH("#N/D",E173)))</formula>
    </cfRule>
    <cfRule type="cellIs" dxfId="565" priority="1103" operator="greaterThan">
      <formula>0</formula>
    </cfRule>
    <cfRule type="cellIs" dxfId="564" priority="1104" operator="greaterThan">
      <formula>0</formula>
    </cfRule>
    <cfRule type="containsText" dxfId="563" priority="1105" operator="containsText" text="#N/D">
      <formula>NOT(ISERROR(SEARCH("#N/D",E173)))</formula>
    </cfRule>
    <cfRule type="cellIs" dxfId="562" priority="1106" operator="greaterThan">
      <formula>0</formula>
    </cfRule>
    <cfRule type="cellIs" dxfId="561" priority="1107" operator="greaterThan">
      <formula>0</formula>
    </cfRule>
    <cfRule type="containsText" dxfId="560" priority="1108" operator="containsText" text="#N/D">
      <formula>NOT(ISERROR(SEARCH("#N/D",E173)))</formula>
    </cfRule>
  </conditionalFormatting>
  <conditionalFormatting sqref="E192:F200">
    <cfRule type="cellIs" dxfId="559" priority="851" operator="greaterThan">
      <formula>0</formula>
    </cfRule>
    <cfRule type="cellIs" dxfId="558" priority="852" operator="greaterThan">
      <formula>0</formula>
    </cfRule>
    <cfRule type="containsText" dxfId="557" priority="853" operator="containsText" text="#N/D">
      <formula>NOT(ISERROR(SEARCH("#N/D",E192)))</formula>
    </cfRule>
    <cfRule type="cellIs" dxfId="556" priority="854" operator="equal">
      <formula>#N/A</formula>
    </cfRule>
    <cfRule type="cellIs" dxfId="555" priority="855" operator="greaterThan">
      <formula>0</formula>
    </cfRule>
    <cfRule type="cellIs" dxfId="554" priority="856" operator="greaterThan">
      <formula>0</formula>
    </cfRule>
    <cfRule type="containsText" dxfId="553" priority="857" operator="containsText" text="#N/D">
      <formula>NOT(ISERROR(SEARCH("#N/D",E192)))</formula>
    </cfRule>
    <cfRule type="cellIs" dxfId="552" priority="858" operator="greaterThan">
      <formula>0</formula>
    </cfRule>
    <cfRule type="cellIs" dxfId="551" priority="859" operator="greaterThan">
      <formula>0</formula>
    </cfRule>
    <cfRule type="containsText" dxfId="550" priority="860" operator="containsText" text="#N/D">
      <formula>NOT(ISERROR(SEARCH("#N/D",E192)))</formula>
    </cfRule>
    <cfRule type="cellIs" dxfId="549" priority="861" operator="greaterThan">
      <formula>0</formula>
    </cfRule>
    <cfRule type="cellIs" dxfId="548" priority="862" operator="greaterThan">
      <formula>0</formula>
    </cfRule>
    <cfRule type="containsText" dxfId="547" priority="863" operator="containsText" text="#N/D">
      <formula>NOT(ISERROR(SEARCH("#N/D",E192)))</formula>
    </cfRule>
    <cfRule type="cellIs" dxfId="546" priority="864" operator="greaterThan">
      <formula>0</formula>
    </cfRule>
    <cfRule type="cellIs" dxfId="545" priority="865" operator="greaterThan">
      <formula>0</formula>
    </cfRule>
    <cfRule type="containsText" dxfId="544" priority="866" operator="containsText" text="#N/D">
      <formula>NOT(ISERROR(SEARCH("#N/D",E192)))</formula>
    </cfRule>
  </conditionalFormatting>
  <conditionalFormatting sqref="E202:F212">
    <cfRule type="cellIs" dxfId="543" priority="829" operator="greaterThan">
      <formula>0</formula>
    </cfRule>
    <cfRule type="cellIs" dxfId="542" priority="830" operator="greaterThan">
      <formula>0</formula>
    </cfRule>
    <cfRule type="containsText" dxfId="541" priority="831" operator="containsText" text="#N/D">
      <formula>NOT(ISERROR(SEARCH("#N/D",E202)))</formula>
    </cfRule>
    <cfRule type="cellIs" dxfId="540" priority="832" operator="equal">
      <formula>#N/A</formula>
    </cfRule>
    <cfRule type="cellIs" dxfId="539" priority="833" operator="greaterThan">
      <formula>0</formula>
    </cfRule>
    <cfRule type="cellIs" dxfId="538" priority="834" operator="greaterThan">
      <formula>0</formula>
    </cfRule>
    <cfRule type="containsText" dxfId="537" priority="835" operator="containsText" text="#N/D">
      <formula>NOT(ISERROR(SEARCH("#N/D",E202)))</formula>
    </cfRule>
    <cfRule type="cellIs" dxfId="536" priority="836" operator="greaterThan">
      <formula>0</formula>
    </cfRule>
    <cfRule type="cellIs" dxfId="535" priority="837" operator="greaterThan">
      <formula>0</formula>
    </cfRule>
    <cfRule type="containsText" dxfId="534" priority="838" operator="containsText" text="#N/D">
      <formula>NOT(ISERROR(SEARCH("#N/D",E202)))</formula>
    </cfRule>
    <cfRule type="cellIs" dxfId="533" priority="839" operator="greaterThan">
      <formula>0</formula>
    </cfRule>
    <cfRule type="cellIs" dxfId="532" priority="840" operator="greaterThan">
      <formula>0</formula>
    </cfRule>
    <cfRule type="containsText" dxfId="531" priority="841" operator="containsText" text="#N/D">
      <formula>NOT(ISERROR(SEARCH("#N/D",E202)))</formula>
    </cfRule>
    <cfRule type="cellIs" dxfId="530" priority="842" operator="greaterThan">
      <formula>0</formula>
    </cfRule>
    <cfRule type="cellIs" dxfId="529" priority="843" operator="greaterThan">
      <formula>0</formula>
    </cfRule>
    <cfRule type="containsText" dxfId="528" priority="844" operator="containsText" text="#N/D">
      <formula>NOT(ISERROR(SEARCH("#N/D",E202)))</formula>
    </cfRule>
  </conditionalFormatting>
  <conditionalFormatting sqref="E214:F218">
    <cfRule type="cellIs" dxfId="527" priority="807" operator="greaterThan">
      <formula>0</formula>
    </cfRule>
    <cfRule type="cellIs" dxfId="526" priority="808" operator="greaterThan">
      <formula>0</formula>
    </cfRule>
    <cfRule type="containsText" dxfId="525" priority="809" operator="containsText" text="#N/D">
      <formula>NOT(ISERROR(SEARCH("#N/D",E214)))</formula>
    </cfRule>
    <cfRule type="cellIs" dxfId="524" priority="810" operator="equal">
      <formula>#N/A</formula>
    </cfRule>
    <cfRule type="cellIs" dxfId="523" priority="811" operator="greaterThan">
      <formula>0</formula>
    </cfRule>
    <cfRule type="cellIs" dxfId="522" priority="812" operator="greaterThan">
      <formula>0</formula>
    </cfRule>
    <cfRule type="containsText" dxfId="521" priority="813" operator="containsText" text="#N/D">
      <formula>NOT(ISERROR(SEARCH("#N/D",E214)))</formula>
    </cfRule>
    <cfRule type="cellIs" dxfId="520" priority="814" operator="greaterThan">
      <formula>0</formula>
    </cfRule>
    <cfRule type="cellIs" dxfId="519" priority="815" operator="greaterThan">
      <formula>0</formula>
    </cfRule>
    <cfRule type="containsText" dxfId="518" priority="816" operator="containsText" text="#N/D">
      <formula>NOT(ISERROR(SEARCH("#N/D",E214)))</formula>
    </cfRule>
    <cfRule type="cellIs" dxfId="517" priority="817" operator="greaterThan">
      <formula>0</formula>
    </cfRule>
    <cfRule type="cellIs" dxfId="516" priority="818" operator="greaterThan">
      <formula>0</formula>
    </cfRule>
    <cfRule type="containsText" dxfId="515" priority="819" operator="containsText" text="#N/D">
      <formula>NOT(ISERROR(SEARCH("#N/D",E214)))</formula>
    </cfRule>
    <cfRule type="cellIs" dxfId="514" priority="820" operator="greaterThan">
      <formula>0</formula>
    </cfRule>
    <cfRule type="cellIs" dxfId="513" priority="821" operator="greaterThan">
      <formula>0</formula>
    </cfRule>
    <cfRule type="containsText" dxfId="512" priority="822" operator="containsText" text="#N/D">
      <formula>NOT(ISERROR(SEARCH("#N/D",E214)))</formula>
    </cfRule>
  </conditionalFormatting>
  <conditionalFormatting sqref="E220:F234">
    <cfRule type="cellIs" dxfId="511" priority="785" operator="greaterThan">
      <formula>0</formula>
    </cfRule>
    <cfRule type="cellIs" dxfId="510" priority="786" operator="greaterThan">
      <formula>0</formula>
    </cfRule>
    <cfRule type="containsText" dxfId="509" priority="787" operator="containsText" text="#N/D">
      <formula>NOT(ISERROR(SEARCH("#N/D",E220)))</formula>
    </cfRule>
    <cfRule type="cellIs" dxfId="508" priority="788" operator="equal">
      <formula>#N/A</formula>
    </cfRule>
    <cfRule type="cellIs" dxfId="507" priority="789" operator="greaterThan">
      <formula>0</formula>
    </cfRule>
    <cfRule type="cellIs" dxfId="506" priority="790" operator="greaterThan">
      <formula>0</formula>
    </cfRule>
    <cfRule type="containsText" dxfId="505" priority="791" operator="containsText" text="#N/D">
      <formula>NOT(ISERROR(SEARCH("#N/D",E220)))</formula>
    </cfRule>
    <cfRule type="cellIs" dxfId="504" priority="792" operator="greaterThan">
      <formula>0</formula>
    </cfRule>
    <cfRule type="cellIs" dxfId="503" priority="793" operator="greaterThan">
      <formula>0</formula>
    </cfRule>
    <cfRule type="containsText" dxfId="502" priority="794" operator="containsText" text="#N/D">
      <formula>NOT(ISERROR(SEARCH("#N/D",E220)))</formula>
    </cfRule>
    <cfRule type="cellIs" dxfId="501" priority="795" operator="greaterThan">
      <formula>0</formula>
    </cfRule>
    <cfRule type="cellIs" dxfId="500" priority="796" operator="greaterThan">
      <formula>0</formula>
    </cfRule>
    <cfRule type="containsText" dxfId="499" priority="797" operator="containsText" text="#N/D">
      <formula>NOT(ISERROR(SEARCH("#N/D",E220)))</formula>
    </cfRule>
    <cfRule type="cellIs" dxfId="498" priority="798" operator="greaterThan">
      <formula>0</formula>
    </cfRule>
    <cfRule type="cellIs" dxfId="497" priority="799" operator="greaterThan">
      <formula>0</formula>
    </cfRule>
    <cfRule type="containsText" dxfId="496" priority="800" operator="containsText" text="#N/D">
      <formula>NOT(ISERROR(SEARCH("#N/D",E220)))</formula>
    </cfRule>
  </conditionalFormatting>
  <conditionalFormatting sqref="E236:F242">
    <cfRule type="cellIs" dxfId="495" priority="763" operator="greaterThan">
      <formula>0</formula>
    </cfRule>
    <cfRule type="cellIs" dxfId="494" priority="764" operator="greaterThan">
      <formula>0</formula>
    </cfRule>
    <cfRule type="containsText" dxfId="493" priority="765" operator="containsText" text="#N/D">
      <formula>NOT(ISERROR(SEARCH("#N/D",E236)))</formula>
    </cfRule>
    <cfRule type="cellIs" dxfId="492" priority="766" operator="equal">
      <formula>#N/A</formula>
    </cfRule>
    <cfRule type="cellIs" dxfId="491" priority="767" operator="greaterThan">
      <formula>0</formula>
    </cfRule>
    <cfRule type="cellIs" dxfId="490" priority="768" operator="greaterThan">
      <formula>0</formula>
    </cfRule>
    <cfRule type="containsText" dxfId="489" priority="769" operator="containsText" text="#N/D">
      <formula>NOT(ISERROR(SEARCH("#N/D",E236)))</formula>
    </cfRule>
    <cfRule type="cellIs" dxfId="488" priority="770" operator="greaterThan">
      <formula>0</formula>
    </cfRule>
    <cfRule type="cellIs" dxfId="487" priority="771" operator="greaterThan">
      <formula>0</formula>
    </cfRule>
    <cfRule type="containsText" dxfId="486" priority="772" operator="containsText" text="#N/D">
      <formula>NOT(ISERROR(SEARCH("#N/D",E236)))</formula>
    </cfRule>
    <cfRule type="cellIs" dxfId="485" priority="773" operator="greaterThan">
      <formula>0</formula>
    </cfRule>
    <cfRule type="cellIs" dxfId="484" priority="774" operator="greaterThan">
      <formula>0</formula>
    </cfRule>
    <cfRule type="containsText" dxfId="483" priority="775" operator="containsText" text="#N/D">
      <formula>NOT(ISERROR(SEARCH("#N/D",E236)))</formula>
    </cfRule>
    <cfRule type="cellIs" dxfId="482" priority="776" operator="greaterThan">
      <formula>0</formula>
    </cfRule>
    <cfRule type="cellIs" dxfId="481" priority="777" operator="greaterThan">
      <formula>0</formula>
    </cfRule>
    <cfRule type="containsText" dxfId="480" priority="778" operator="containsText" text="#N/D">
      <formula>NOT(ISERROR(SEARCH("#N/D",E236)))</formula>
    </cfRule>
  </conditionalFormatting>
  <conditionalFormatting sqref="E244:F255">
    <cfRule type="cellIs" dxfId="479" priority="741" operator="greaterThan">
      <formula>0</formula>
    </cfRule>
    <cfRule type="cellIs" dxfId="478" priority="742" operator="greaterThan">
      <formula>0</formula>
    </cfRule>
    <cfRule type="containsText" dxfId="477" priority="743" operator="containsText" text="#N/D">
      <formula>NOT(ISERROR(SEARCH("#N/D",E244)))</formula>
    </cfRule>
    <cfRule type="cellIs" dxfId="476" priority="744" operator="equal">
      <formula>#N/A</formula>
    </cfRule>
    <cfRule type="cellIs" dxfId="475" priority="745" operator="greaterThan">
      <formula>0</formula>
    </cfRule>
    <cfRule type="cellIs" dxfId="474" priority="746" operator="greaterThan">
      <formula>0</formula>
    </cfRule>
    <cfRule type="containsText" dxfId="473" priority="747" operator="containsText" text="#N/D">
      <formula>NOT(ISERROR(SEARCH("#N/D",E244)))</formula>
    </cfRule>
    <cfRule type="cellIs" dxfId="472" priority="748" operator="greaterThan">
      <formula>0</formula>
    </cfRule>
    <cfRule type="cellIs" dxfId="471" priority="749" operator="greaterThan">
      <formula>0</formula>
    </cfRule>
    <cfRule type="containsText" dxfId="470" priority="750" operator="containsText" text="#N/D">
      <formula>NOT(ISERROR(SEARCH("#N/D",E244)))</formula>
    </cfRule>
    <cfRule type="cellIs" dxfId="469" priority="751" operator="greaterThan">
      <formula>0</formula>
    </cfRule>
    <cfRule type="cellIs" dxfId="468" priority="752" operator="greaterThan">
      <formula>0</formula>
    </cfRule>
    <cfRule type="containsText" dxfId="467" priority="753" operator="containsText" text="#N/D">
      <formula>NOT(ISERROR(SEARCH("#N/D",E244)))</formula>
    </cfRule>
    <cfRule type="cellIs" dxfId="466" priority="754" operator="greaterThan">
      <formula>0</formula>
    </cfRule>
    <cfRule type="cellIs" dxfId="465" priority="755" operator="greaterThan">
      <formula>0</formula>
    </cfRule>
    <cfRule type="containsText" dxfId="464" priority="756" operator="containsText" text="#N/D">
      <formula>NOT(ISERROR(SEARCH("#N/D",E244)))</formula>
    </cfRule>
  </conditionalFormatting>
  <conditionalFormatting sqref="E258:F266">
    <cfRule type="cellIs" dxfId="463" priority="719" operator="greaterThan">
      <formula>0</formula>
    </cfRule>
    <cfRule type="cellIs" dxfId="462" priority="720" operator="greaterThan">
      <formula>0</formula>
    </cfRule>
    <cfRule type="containsText" dxfId="461" priority="721" operator="containsText" text="#N/D">
      <formula>NOT(ISERROR(SEARCH("#N/D",E258)))</formula>
    </cfRule>
    <cfRule type="cellIs" dxfId="460" priority="722" operator="equal">
      <formula>#N/A</formula>
    </cfRule>
    <cfRule type="cellIs" dxfId="459" priority="723" operator="greaterThan">
      <formula>0</formula>
    </cfRule>
    <cfRule type="cellIs" dxfId="458" priority="724" operator="greaterThan">
      <formula>0</formula>
    </cfRule>
    <cfRule type="containsText" dxfId="457" priority="725" operator="containsText" text="#N/D">
      <formula>NOT(ISERROR(SEARCH("#N/D",E258)))</formula>
    </cfRule>
    <cfRule type="cellIs" dxfId="456" priority="726" operator="greaterThan">
      <formula>0</formula>
    </cfRule>
    <cfRule type="cellIs" dxfId="455" priority="727" operator="greaterThan">
      <formula>0</formula>
    </cfRule>
    <cfRule type="containsText" dxfId="454" priority="728" operator="containsText" text="#N/D">
      <formula>NOT(ISERROR(SEARCH("#N/D",E258)))</formula>
    </cfRule>
    <cfRule type="cellIs" dxfId="453" priority="729" operator="greaterThan">
      <formula>0</formula>
    </cfRule>
    <cfRule type="cellIs" dxfId="452" priority="730" operator="greaterThan">
      <formula>0</formula>
    </cfRule>
    <cfRule type="containsText" dxfId="451" priority="731" operator="containsText" text="#N/D">
      <formula>NOT(ISERROR(SEARCH("#N/D",E258)))</formula>
    </cfRule>
    <cfRule type="cellIs" dxfId="450" priority="732" operator="greaterThan">
      <formula>0</formula>
    </cfRule>
    <cfRule type="cellIs" dxfId="449" priority="733" operator="greaterThan">
      <formula>0</formula>
    </cfRule>
    <cfRule type="containsText" dxfId="448" priority="734" operator="containsText" text="#N/D">
      <formula>NOT(ISERROR(SEARCH("#N/D",E258)))</formula>
    </cfRule>
  </conditionalFormatting>
  <conditionalFormatting sqref="E268:F289">
    <cfRule type="cellIs" dxfId="447" priority="697" operator="greaterThan">
      <formula>0</formula>
    </cfRule>
    <cfRule type="cellIs" dxfId="446" priority="698" operator="greaterThan">
      <formula>0</formula>
    </cfRule>
    <cfRule type="containsText" dxfId="445" priority="699" operator="containsText" text="#N/D">
      <formula>NOT(ISERROR(SEARCH("#N/D",E268)))</formula>
    </cfRule>
    <cfRule type="cellIs" dxfId="444" priority="700" operator="equal">
      <formula>#N/A</formula>
    </cfRule>
    <cfRule type="cellIs" dxfId="443" priority="701" operator="greaterThan">
      <formula>0</formula>
    </cfRule>
    <cfRule type="cellIs" dxfId="442" priority="702" operator="greaterThan">
      <formula>0</formula>
    </cfRule>
    <cfRule type="containsText" dxfId="441" priority="703" operator="containsText" text="#N/D">
      <formula>NOT(ISERROR(SEARCH("#N/D",E268)))</formula>
    </cfRule>
    <cfRule type="cellIs" dxfId="440" priority="704" operator="greaterThan">
      <formula>0</formula>
    </cfRule>
    <cfRule type="cellIs" dxfId="439" priority="705" operator="greaterThan">
      <formula>0</formula>
    </cfRule>
    <cfRule type="containsText" dxfId="438" priority="706" operator="containsText" text="#N/D">
      <formula>NOT(ISERROR(SEARCH("#N/D",E268)))</formula>
    </cfRule>
    <cfRule type="cellIs" dxfId="437" priority="707" operator="greaterThan">
      <formula>0</formula>
    </cfRule>
    <cfRule type="cellIs" dxfId="436" priority="708" operator="greaterThan">
      <formula>0</formula>
    </cfRule>
    <cfRule type="containsText" dxfId="435" priority="709" operator="containsText" text="#N/D">
      <formula>NOT(ISERROR(SEARCH("#N/D",E268)))</formula>
    </cfRule>
    <cfRule type="cellIs" dxfId="434" priority="710" operator="greaterThan">
      <formula>0</formula>
    </cfRule>
    <cfRule type="cellIs" dxfId="433" priority="711" operator="greaterThan">
      <formula>0</formula>
    </cfRule>
    <cfRule type="containsText" dxfId="432" priority="712" operator="containsText" text="#N/D">
      <formula>NOT(ISERROR(SEARCH("#N/D",E268)))</formula>
    </cfRule>
  </conditionalFormatting>
  <conditionalFormatting sqref="E291:F299">
    <cfRule type="cellIs" dxfId="431" priority="675" operator="greaterThan">
      <formula>0</formula>
    </cfRule>
    <cfRule type="cellIs" dxfId="430" priority="676" operator="greaterThan">
      <formula>0</formula>
    </cfRule>
    <cfRule type="containsText" dxfId="429" priority="677" operator="containsText" text="#N/D">
      <formula>NOT(ISERROR(SEARCH("#N/D",E291)))</formula>
    </cfRule>
    <cfRule type="cellIs" dxfId="428" priority="678" operator="equal">
      <formula>#N/A</formula>
    </cfRule>
    <cfRule type="cellIs" dxfId="427" priority="679" operator="greaterThan">
      <formula>0</formula>
    </cfRule>
    <cfRule type="cellIs" dxfId="426" priority="680" operator="greaterThan">
      <formula>0</formula>
    </cfRule>
    <cfRule type="containsText" dxfId="425" priority="681" operator="containsText" text="#N/D">
      <formula>NOT(ISERROR(SEARCH("#N/D",E291)))</formula>
    </cfRule>
    <cfRule type="cellIs" dxfId="424" priority="682" operator="greaterThan">
      <formula>0</formula>
    </cfRule>
    <cfRule type="cellIs" dxfId="423" priority="683" operator="greaterThan">
      <formula>0</formula>
    </cfRule>
    <cfRule type="containsText" dxfId="422" priority="684" operator="containsText" text="#N/D">
      <formula>NOT(ISERROR(SEARCH("#N/D",E291)))</formula>
    </cfRule>
    <cfRule type="cellIs" dxfId="421" priority="685" operator="greaterThan">
      <formula>0</formula>
    </cfRule>
    <cfRule type="cellIs" dxfId="420" priority="686" operator="greaterThan">
      <formula>0</formula>
    </cfRule>
    <cfRule type="containsText" dxfId="419" priority="687" operator="containsText" text="#N/D">
      <formula>NOT(ISERROR(SEARCH("#N/D",E291)))</formula>
    </cfRule>
    <cfRule type="cellIs" dxfId="418" priority="688" operator="greaterThan">
      <formula>0</formula>
    </cfRule>
    <cfRule type="cellIs" dxfId="417" priority="689" operator="greaterThan">
      <formula>0</formula>
    </cfRule>
    <cfRule type="containsText" dxfId="416" priority="690" operator="containsText" text="#N/D">
      <formula>NOT(ISERROR(SEARCH("#N/D",E291)))</formula>
    </cfRule>
  </conditionalFormatting>
  <conditionalFormatting sqref="E302:F321">
    <cfRule type="cellIs" dxfId="415" priority="653" operator="greaterThan">
      <formula>0</formula>
    </cfRule>
    <cfRule type="cellIs" dxfId="414" priority="654" operator="greaterThan">
      <formula>0</formula>
    </cfRule>
    <cfRule type="containsText" dxfId="413" priority="655" operator="containsText" text="#N/D">
      <formula>NOT(ISERROR(SEARCH("#N/D",E302)))</formula>
    </cfRule>
    <cfRule type="cellIs" dxfId="412" priority="656" operator="equal">
      <formula>#N/A</formula>
    </cfRule>
    <cfRule type="cellIs" dxfId="411" priority="657" operator="greaterThan">
      <formula>0</formula>
    </cfRule>
    <cfRule type="cellIs" dxfId="410" priority="658" operator="greaterThan">
      <formula>0</formula>
    </cfRule>
    <cfRule type="containsText" dxfId="409" priority="659" operator="containsText" text="#N/D">
      <formula>NOT(ISERROR(SEARCH("#N/D",E302)))</formula>
    </cfRule>
    <cfRule type="cellIs" dxfId="408" priority="660" operator="greaterThan">
      <formula>0</formula>
    </cfRule>
    <cfRule type="cellIs" dxfId="407" priority="661" operator="greaterThan">
      <formula>0</formula>
    </cfRule>
    <cfRule type="containsText" dxfId="406" priority="662" operator="containsText" text="#N/D">
      <formula>NOT(ISERROR(SEARCH("#N/D",E302)))</formula>
    </cfRule>
    <cfRule type="cellIs" dxfId="405" priority="663" operator="greaterThan">
      <formula>0</formula>
    </cfRule>
    <cfRule type="cellIs" dxfId="404" priority="664" operator="greaterThan">
      <formula>0</formula>
    </cfRule>
    <cfRule type="containsText" dxfId="403" priority="665" operator="containsText" text="#N/D">
      <formula>NOT(ISERROR(SEARCH("#N/D",E302)))</formula>
    </cfRule>
    <cfRule type="cellIs" dxfId="402" priority="666" operator="greaterThan">
      <formula>0</formula>
    </cfRule>
    <cfRule type="cellIs" dxfId="401" priority="667" operator="greaterThan">
      <formula>0</formula>
    </cfRule>
    <cfRule type="containsText" dxfId="400" priority="668" operator="containsText" text="#N/D">
      <formula>NOT(ISERROR(SEARCH("#N/D",E302)))</formula>
    </cfRule>
  </conditionalFormatting>
  <conditionalFormatting sqref="E323:F331">
    <cfRule type="cellIs" dxfId="399" priority="587" operator="greaterThan">
      <formula>0</formula>
    </cfRule>
    <cfRule type="cellIs" dxfId="398" priority="588" operator="greaterThan">
      <formula>0</formula>
    </cfRule>
    <cfRule type="containsText" dxfId="397" priority="589" operator="containsText" text="#N/D">
      <formula>NOT(ISERROR(SEARCH("#N/D",E323)))</formula>
    </cfRule>
    <cfRule type="cellIs" dxfId="396" priority="590" operator="equal">
      <formula>#N/A</formula>
    </cfRule>
    <cfRule type="cellIs" dxfId="395" priority="591" operator="greaterThan">
      <formula>0</formula>
    </cfRule>
    <cfRule type="cellIs" dxfId="394" priority="592" operator="greaterThan">
      <formula>0</formula>
    </cfRule>
    <cfRule type="containsText" dxfId="393" priority="593" operator="containsText" text="#N/D">
      <formula>NOT(ISERROR(SEARCH("#N/D",E323)))</formula>
    </cfRule>
    <cfRule type="cellIs" dxfId="392" priority="594" operator="greaterThan">
      <formula>0</formula>
    </cfRule>
    <cfRule type="cellIs" dxfId="391" priority="595" operator="greaterThan">
      <formula>0</formula>
    </cfRule>
    <cfRule type="containsText" dxfId="390" priority="596" operator="containsText" text="#N/D">
      <formula>NOT(ISERROR(SEARCH("#N/D",E323)))</formula>
    </cfRule>
    <cfRule type="cellIs" dxfId="389" priority="597" operator="greaterThan">
      <formula>0</formula>
    </cfRule>
    <cfRule type="cellIs" dxfId="388" priority="598" operator="greaterThan">
      <formula>0</formula>
    </cfRule>
    <cfRule type="containsText" dxfId="387" priority="599" operator="containsText" text="#N/D">
      <formula>NOT(ISERROR(SEARCH("#N/D",E323)))</formula>
    </cfRule>
    <cfRule type="cellIs" dxfId="386" priority="600" operator="greaterThan">
      <formula>0</formula>
    </cfRule>
    <cfRule type="cellIs" dxfId="385" priority="601" operator="greaterThan">
      <formula>0</formula>
    </cfRule>
    <cfRule type="containsText" dxfId="384" priority="602" operator="containsText" text="#N/D">
      <formula>NOT(ISERROR(SEARCH("#N/D",E323)))</formula>
    </cfRule>
  </conditionalFormatting>
  <conditionalFormatting sqref="E334:F365">
    <cfRule type="cellIs" dxfId="383" priority="565" operator="greaterThan">
      <formula>0</formula>
    </cfRule>
    <cfRule type="cellIs" dxfId="382" priority="566" operator="greaterThan">
      <formula>0</formula>
    </cfRule>
    <cfRule type="containsText" dxfId="381" priority="567" operator="containsText" text="#N/D">
      <formula>NOT(ISERROR(SEARCH("#N/D",E334)))</formula>
    </cfRule>
    <cfRule type="cellIs" dxfId="380" priority="568" operator="equal">
      <formula>#N/A</formula>
    </cfRule>
    <cfRule type="cellIs" dxfId="379" priority="569" operator="greaterThan">
      <formula>0</formula>
    </cfRule>
    <cfRule type="cellIs" dxfId="378" priority="570" operator="greaterThan">
      <formula>0</formula>
    </cfRule>
    <cfRule type="containsText" dxfId="377" priority="571" operator="containsText" text="#N/D">
      <formula>NOT(ISERROR(SEARCH("#N/D",E334)))</formula>
    </cfRule>
    <cfRule type="cellIs" dxfId="376" priority="572" operator="greaterThan">
      <formula>0</formula>
    </cfRule>
    <cfRule type="cellIs" dxfId="375" priority="573" operator="greaterThan">
      <formula>0</formula>
    </cfRule>
    <cfRule type="containsText" dxfId="374" priority="574" operator="containsText" text="#N/D">
      <formula>NOT(ISERROR(SEARCH("#N/D",E334)))</formula>
    </cfRule>
    <cfRule type="cellIs" dxfId="373" priority="575" operator="greaterThan">
      <formula>0</formula>
    </cfRule>
    <cfRule type="cellIs" dxfId="372" priority="576" operator="greaterThan">
      <formula>0</formula>
    </cfRule>
    <cfRule type="containsText" dxfId="371" priority="577" operator="containsText" text="#N/D">
      <formula>NOT(ISERROR(SEARCH("#N/D",E334)))</formula>
    </cfRule>
    <cfRule type="cellIs" dxfId="370" priority="578" operator="greaterThan">
      <formula>0</formula>
    </cfRule>
    <cfRule type="cellIs" dxfId="369" priority="579" operator="greaterThan">
      <formula>0</formula>
    </cfRule>
    <cfRule type="containsText" dxfId="368" priority="580" operator="containsText" text="#N/D">
      <formula>NOT(ISERROR(SEARCH("#N/D",E334)))</formula>
    </cfRule>
  </conditionalFormatting>
  <conditionalFormatting sqref="E367:F371 E373:F376">
    <cfRule type="cellIs" dxfId="367" priority="543" operator="greaterThan">
      <formula>0</formula>
    </cfRule>
    <cfRule type="cellIs" dxfId="366" priority="544" operator="greaterThan">
      <formula>0</formula>
    </cfRule>
    <cfRule type="containsText" dxfId="365" priority="545" operator="containsText" text="#N/D">
      <formula>NOT(ISERROR(SEARCH("#N/D",E367)))</formula>
    </cfRule>
    <cfRule type="cellIs" dxfId="364" priority="546" operator="equal">
      <formula>#N/A</formula>
    </cfRule>
    <cfRule type="cellIs" dxfId="363" priority="547" operator="greaterThan">
      <formula>0</formula>
    </cfRule>
    <cfRule type="cellIs" dxfId="362" priority="548" operator="greaterThan">
      <formula>0</formula>
    </cfRule>
    <cfRule type="containsText" dxfId="361" priority="549" operator="containsText" text="#N/D">
      <formula>NOT(ISERROR(SEARCH("#N/D",E367)))</formula>
    </cfRule>
    <cfRule type="cellIs" dxfId="360" priority="550" operator="greaterThan">
      <formula>0</formula>
    </cfRule>
    <cfRule type="cellIs" dxfId="359" priority="551" operator="greaterThan">
      <formula>0</formula>
    </cfRule>
    <cfRule type="containsText" dxfId="358" priority="552" operator="containsText" text="#N/D">
      <formula>NOT(ISERROR(SEARCH("#N/D",E367)))</formula>
    </cfRule>
    <cfRule type="cellIs" dxfId="357" priority="553" operator="greaterThan">
      <formula>0</formula>
    </cfRule>
    <cfRule type="cellIs" dxfId="356" priority="554" operator="greaterThan">
      <formula>0</formula>
    </cfRule>
    <cfRule type="containsText" dxfId="355" priority="555" operator="containsText" text="#N/D">
      <formula>NOT(ISERROR(SEARCH("#N/D",E367)))</formula>
    </cfRule>
    <cfRule type="cellIs" dxfId="354" priority="556" operator="greaterThan">
      <formula>0</formula>
    </cfRule>
    <cfRule type="cellIs" dxfId="353" priority="557" operator="greaterThan">
      <formula>0</formula>
    </cfRule>
    <cfRule type="containsText" dxfId="352" priority="558" operator="containsText" text="#N/D">
      <formula>NOT(ISERROR(SEARCH("#N/D",E367)))</formula>
    </cfRule>
  </conditionalFormatting>
  <conditionalFormatting sqref="E379:F391 E393:F395 E397:F400">
    <cfRule type="cellIs" dxfId="351" priority="521" operator="greaterThan">
      <formula>0</formula>
    </cfRule>
    <cfRule type="cellIs" dxfId="350" priority="522" operator="greaterThan">
      <formula>0</formula>
    </cfRule>
    <cfRule type="containsText" dxfId="349" priority="523" operator="containsText" text="#N/D">
      <formula>NOT(ISERROR(SEARCH("#N/D",E379)))</formula>
    </cfRule>
    <cfRule type="cellIs" dxfId="348" priority="524" operator="equal">
      <formula>#N/A</formula>
    </cfRule>
    <cfRule type="cellIs" dxfId="347" priority="525" operator="greaterThan">
      <formula>0</formula>
    </cfRule>
    <cfRule type="cellIs" dxfId="346" priority="526" operator="greaterThan">
      <formula>0</formula>
    </cfRule>
    <cfRule type="containsText" dxfId="345" priority="527" operator="containsText" text="#N/D">
      <formula>NOT(ISERROR(SEARCH("#N/D",E379)))</formula>
    </cfRule>
    <cfRule type="cellIs" dxfId="344" priority="528" operator="greaterThan">
      <formula>0</formula>
    </cfRule>
    <cfRule type="cellIs" dxfId="343" priority="529" operator="greaterThan">
      <formula>0</formula>
    </cfRule>
    <cfRule type="containsText" dxfId="342" priority="530" operator="containsText" text="#N/D">
      <formula>NOT(ISERROR(SEARCH("#N/D",E379)))</formula>
    </cfRule>
    <cfRule type="cellIs" dxfId="341" priority="531" operator="greaterThan">
      <formula>0</formula>
    </cfRule>
    <cfRule type="cellIs" dxfId="340" priority="532" operator="greaterThan">
      <formula>0</formula>
    </cfRule>
    <cfRule type="containsText" dxfId="339" priority="533" operator="containsText" text="#N/D">
      <formula>NOT(ISERROR(SEARCH("#N/D",E379)))</formula>
    </cfRule>
    <cfRule type="cellIs" dxfId="338" priority="534" operator="greaterThan">
      <formula>0</formula>
    </cfRule>
    <cfRule type="cellIs" dxfId="337" priority="535" operator="greaterThan">
      <formula>0</formula>
    </cfRule>
    <cfRule type="containsText" dxfId="336" priority="536" operator="containsText" text="#N/D">
      <formula>NOT(ISERROR(SEARCH("#N/D",E379)))</formula>
    </cfRule>
  </conditionalFormatting>
  <conditionalFormatting sqref="E402:F409">
    <cfRule type="cellIs" dxfId="335" priority="499" operator="greaterThan">
      <formula>0</formula>
    </cfRule>
    <cfRule type="cellIs" dxfId="334" priority="500" operator="greaterThan">
      <formula>0</formula>
    </cfRule>
    <cfRule type="containsText" dxfId="333" priority="501" operator="containsText" text="#N/D">
      <formula>NOT(ISERROR(SEARCH("#N/D",E402)))</formula>
    </cfRule>
    <cfRule type="cellIs" dxfId="332" priority="502" operator="equal">
      <formula>#N/A</formula>
    </cfRule>
    <cfRule type="cellIs" dxfId="331" priority="503" operator="greaterThan">
      <formula>0</formula>
    </cfRule>
    <cfRule type="cellIs" dxfId="330" priority="504" operator="greaterThan">
      <formula>0</formula>
    </cfRule>
    <cfRule type="containsText" dxfId="329" priority="505" operator="containsText" text="#N/D">
      <formula>NOT(ISERROR(SEARCH("#N/D",E402)))</formula>
    </cfRule>
    <cfRule type="cellIs" dxfId="328" priority="506" operator="greaterThan">
      <formula>0</formula>
    </cfRule>
    <cfRule type="cellIs" dxfId="327" priority="507" operator="greaterThan">
      <formula>0</formula>
    </cfRule>
    <cfRule type="containsText" dxfId="326" priority="508" operator="containsText" text="#N/D">
      <formula>NOT(ISERROR(SEARCH("#N/D",E402)))</formula>
    </cfRule>
    <cfRule type="cellIs" dxfId="325" priority="509" operator="greaterThan">
      <formula>0</formula>
    </cfRule>
    <cfRule type="cellIs" dxfId="324" priority="510" operator="greaterThan">
      <formula>0</formula>
    </cfRule>
    <cfRule type="containsText" dxfId="323" priority="511" operator="containsText" text="#N/D">
      <formula>NOT(ISERROR(SEARCH("#N/D",E402)))</formula>
    </cfRule>
    <cfRule type="cellIs" dxfId="322" priority="512" operator="greaterThan">
      <formula>0</formula>
    </cfRule>
    <cfRule type="cellIs" dxfId="321" priority="513" operator="greaterThan">
      <formula>0</formula>
    </cfRule>
    <cfRule type="containsText" dxfId="320" priority="514" operator="containsText" text="#N/D">
      <formula>NOT(ISERROR(SEARCH("#N/D",E402)))</formula>
    </cfRule>
  </conditionalFormatting>
  <conditionalFormatting sqref="E439:F478">
    <cfRule type="cellIs" dxfId="319" priority="455" operator="greaterThan">
      <formula>0</formula>
    </cfRule>
    <cfRule type="cellIs" dxfId="318" priority="456" operator="greaterThan">
      <formula>0</formula>
    </cfRule>
    <cfRule type="containsText" dxfId="317" priority="457" operator="containsText" text="#N/D">
      <formula>NOT(ISERROR(SEARCH("#N/D",E439)))</formula>
    </cfRule>
    <cfRule type="cellIs" dxfId="316" priority="458" operator="equal">
      <formula>#N/A</formula>
    </cfRule>
    <cfRule type="cellIs" dxfId="315" priority="459" operator="greaterThan">
      <formula>0</formula>
    </cfRule>
    <cfRule type="cellIs" dxfId="314" priority="460" operator="greaterThan">
      <formula>0</formula>
    </cfRule>
    <cfRule type="containsText" dxfId="313" priority="461" operator="containsText" text="#N/D">
      <formula>NOT(ISERROR(SEARCH("#N/D",E439)))</formula>
    </cfRule>
    <cfRule type="cellIs" dxfId="312" priority="462" operator="greaterThan">
      <formula>0</formula>
    </cfRule>
    <cfRule type="cellIs" dxfId="311" priority="463" operator="greaterThan">
      <formula>0</formula>
    </cfRule>
    <cfRule type="containsText" dxfId="310" priority="464" operator="containsText" text="#N/D">
      <formula>NOT(ISERROR(SEARCH("#N/D",E439)))</formula>
    </cfRule>
    <cfRule type="cellIs" dxfId="309" priority="465" operator="greaterThan">
      <formula>0</formula>
    </cfRule>
    <cfRule type="cellIs" dxfId="308" priority="466" operator="greaterThan">
      <formula>0</formula>
    </cfRule>
    <cfRule type="containsText" dxfId="307" priority="467" operator="containsText" text="#N/D">
      <formula>NOT(ISERROR(SEARCH("#N/D",E439)))</formula>
    </cfRule>
    <cfRule type="cellIs" dxfId="306" priority="468" operator="greaterThan">
      <formula>0</formula>
    </cfRule>
    <cfRule type="cellIs" dxfId="305" priority="469" operator="greaterThan">
      <formula>0</formula>
    </cfRule>
    <cfRule type="containsText" dxfId="304" priority="470" operator="containsText" text="#N/D">
      <formula>NOT(ISERROR(SEARCH("#N/D",E439)))</formula>
    </cfRule>
  </conditionalFormatting>
  <conditionalFormatting sqref="E480:F514">
    <cfRule type="cellIs" dxfId="303" priority="433" operator="greaterThan">
      <formula>0</formula>
    </cfRule>
    <cfRule type="cellIs" dxfId="302" priority="434" operator="greaterThan">
      <formula>0</formula>
    </cfRule>
    <cfRule type="containsText" dxfId="301" priority="435" operator="containsText" text="#N/D">
      <formula>NOT(ISERROR(SEARCH("#N/D",E480)))</formula>
    </cfRule>
    <cfRule type="cellIs" dxfId="300" priority="436" operator="equal">
      <formula>#N/A</formula>
    </cfRule>
    <cfRule type="cellIs" dxfId="299" priority="437" operator="greaterThan">
      <formula>0</formula>
    </cfRule>
    <cfRule type="cellIs" dxfId="298" priority="438" operator="greaterThan">
      <formula>0</formula>
    </cfRule>
    <cfRule type="containsText" dxfId="297" priority="439" operator="containsText" text="#N/D">
      <formula>NOT(ISERROR(SEARCH("#N/D",E480)))</formula>
    </cfRule>
    <cfRule type="cellIs" dxfId="296" priority="440" operator="greaterThan">
      <formula>0</formula>
    </cfRule>
    <cfRule type="cellIs" dxfId="295" priority="441" operator="greaterThan">
      <formula>0</formula>
    </cfRule>
    <cfRule type="containsText" dxfId="294" priority="442" operator="containsText" text="#N/D">
      <formula>NOT(ISERROR(SEARCH("#N/D",E480)))</formula>
    </cfRule>
    <cfRule type="cellIs" dxfId="293" priority="443" operator="greaterThan">
      <formula>0</formula>
    </cfRule>
    <cfRule type="cellIs" dxfId="292" priority="444" operator="greaterThan">
      <formula>0</formula>
    </cfRule>
    <cfRule type="containsText" dxfId="291" priority="445" operator="containsText" text="#N/D">
      <formula>NOT(ISERROR(SEARCH("#N/D",E480)))</formula>
    </cfRule>
    <cfRule type="cellIs" dxfId="290" priority="446" operator="greaterThan">
      <formula>0</formula>
    </cfRule>
    <cfRule type="cellIs" dxfId="289" priority="447" operator="greaterThan">
      <formula>0</formula>
    </cfRule>
    <cfRule type="containsText" dxfId="288" priority="448" operator="containsText" text="#N/D">
      <formula>NOT(ISERROR(SEARCH("#N/D",E480)))</formula>
    </cfRule>
  </conditionalFormatting>
  <conditionalFormatting sqref="E516:F519">
    <cfRule type="cellIs" dxfId="287" priority="411" operator="greaterThan">
      <formula>0</formula>
    </cfRule>
    <cfRule type="cellIs" dxfId="286" priority="412" operator="greaterThan">
      <formula>0</formula>
    </cfRule>
    <cfRule type="containsText" dxfId="285" priority="413" operator="containsText" text="#N/D">
      <formula>NOT(ISERROR(SEARCH("#N/D",E516)))</formula>
    </cfRule>
    <cfRule type="cellIs" dxfId="284" priority="414" operator="equal">
      <formula>#N/A</formula>
    </cfRule>
    <cfRule type="cellIs" dxfId="283" priority="415" operator="greaterThan">
      <formula>0</formula>
    </cfRule>
    <cfRule type="cellIs" dxfId="282" priority="416" operator="greaterThan">
      <formula>0</formula>
    </cfRule>
    <cfRule type="containsText" dxfId="281" priority="417" operator="containsText" text="#N/D">
      <formula>NOT(ISERROR(SEARCH("#N/D",E516)))</formula>
    </cfRule>
    <cfRule type="cellIs" dxfId="280" priority="418" operator="greaterThan">
      <formula>0</formula>
    </cfRule>
    <cfRule type="cellIs" dxfId="279" priority="419" operator="greaterThan">
      <formula>0</formula>
    </cfRule>
    <cfRule type="containsText" dxfId="278" priority="420" operator="containsText" text="#N/D">
      <formula>NOT(ISERROR(SEARCH("#N/D",E516)))</formula>
    </cfRule>
    <cfRule type="cellIs" dxfId="277" priority="421" operator="greaterThan">
      <formula>0</formula>
    </cfRule>
    <cfRule type="cellIs" dxfId="276" priority="422" operator="greaterThan">
      <formula>0</formula>
    </cfRule>
    <cfRule type="containsText" dxfId="275" priority="423" operator="containsText" text="#N/D">
      <formula>NOT(ISERROR(SEARCH("#N/D",E516)))</formula>
    </cfRule>
    <cfRule type="cellIs" dxfId="274" priority="424" operator="greaterThan">
      <formula>0</formula>
    </cfRule>
    <cfRule type="cellIs" dxfId="273" priority="425" operator="greaterThan">
      <formula>0</formula>
    </cfRule>
    <cfRule type="containsText" dxfId="272" priority="426" operator="containsText" text="#N/D">
      <formula>NOT(ISERROR(SEARCH("#N/D",E516)))</formula>
    </cfRule>
  </conditionalFormatting>
  <conditionalFormatting sqref="E521:F556">
    <cfRule type="cellIs" dxfId="271" priority="389" operator="greaterThan">
      <formula>0</formula>
    </cfRule>
    <cfRule type="cellIs" dxfId="270" priority="390" operator="greaterThan">
      <formula>0</formula>
    </cfRule>
    <cfRule type="containsText" dxfId="269" priority="391" operator="containsText" text="#N/D">
      <formula>NOT(ISERROR(SEARCH("#N/D",E521)))</formula>
    </cfRule>
    <cfRule type="cellIs" dxfId="268" priority="392" operator="equal">
      <formula>#N/A</formula>
    </cfRule>
    <cfRule type="cellIs" dxfId="267" priority="393" operator="greaterThan">
      <formula>0</formula>
    </cfRule>
    <cfRule type="cellIs" dxfId="266" priority="394" operator="greaterThan">
      <formula>0</formula>
    </cfRule>
    <cfRule type="containsText" dxfId="265" priority="395" operator="containsText" text="#N/D">
      <formula>NOT(ISERROR(SEARCH("#N/D",E521)))</formula>
    </cfRule>
    <cfRule type="cellIs" dxfId="264" priority="396" operator="greaterThan">
      <formula>0</formula>
    </cfRule>
    <cfRule type="cellIs" dxfId="263" priority="397" operator="greaterThan">
      <formula>0</formula>
    </cfRule>
    <cfRule type="containsText" dxfId="262" priority="398" operator="containsText" text="#N/D">
      <formula>NOT(ISERROR(SEARCH("#N/D",E521)))</formula>
    </cfRule>
    <cfRule type="cellIs" dxfId="261" priority="399" operator="greaterThan">
      <formula>0</formula>
    </cfRule>
    <cfRule type="cellIs" dxfId="260" priority="400" operator="greaterThan">
      <formula>0</formula>
    </cfRule>
    <cfRule type="containsText" dxfId="259" priority="401" operator="containsText" text="#N/D">
      <formula>NOT(ISERROR(SEARCH("#N/D",E521)))</formula>
    </cfRule>
    <cfRule type="cellIs" dxfId="258" priority="402" operator="greaterThan">
      <formula>0</formula>
    </cfRule>
    <cfRule type="cellIs" dxfId="257" priority="403" operator="greaterThan">
      <formula>0</formula>
    </cfRule>
    <cfRule type="containsText" dxfId="256" priority="404" operator="containsText" text="#N/D">
      <formula>NOT(ISERROR(SEARCH("#N/D",E521)))</formula>
    </cfRule>
  </conditionalFormatting>
  <conditionalFormatting sqref="E559:F566 E568:F573 E575:F585 E587:F638">
    <cfRule type="cellIs" dxfId="255" priority="367" operator="greaterThan">
      <formula>0</formula>
    </cfRule>
    <cfRule type="cellIs" dxfId="254" priority="368" operator="greaterThan">
      <formula>0</formula>
    </cfRule>
    <cfRule type="containsText" dxfId="253" priority="369" operator="containsText" text="#N/D">
      <formula>NOT(ISERROR(SEARCH("#N/D",E559)))</formula>
    </cfRule>
    <cfRule type="cellIs" dxfId="252" priority="370" operator="equal">
      <formula>#N/A</formula>
    </cfRule>
    <cfRule type="cellIs" dxfId="251" priority="371" operator="greaterThan">
      <formula>0</formula>
    </cfRule>
    <cfRule type="cellIs" dxfId="250" priority="372" operator="greaterThan">
      <formula>0</formula>
    </cfRule>
    <cfRule type="containsText" dxfId="249" priority="373" operator="containsText" text="#N/D">
      <formula>NOT(ISERROR(SEARCH("#N/D",E559)))</formula>
    </cfRule>
    <cfRule type="cellIs" dxfId="248" priority="374" operator="greaterThan">
      <formula>0</formula>
    </cfRule>
    <cfRule type="cellIs" dxfId="247" priority="375" operator="greaterThan">
      <formula>0</formula>
    </cfRule>
    <cfRule type="containsText" dxfId="246" priority="376" operator="containsText" text="#N/D">
      <formula>NOT(ISERROR(SEARCH("#N/D",E559)))</formula>
    </cfRule>
    <cfRule type="cellIs" dxfId="245" priority="377" operator="greaterThan">
      <formula>0</formula>
    </cfRule>
    <cfRule type="cellIs" dxfId="244" priority="378" operator="greaterThan">
      <formula>0</formula>
    </cfRule>
    <cfRule type="containsText" dxfId="243" priority="379" operator="containsText" text="#N/D">
      <formula>NOT(ISERROR(SEARCH("#N/D",E559)))</formula>
    </cfRule>
    <cfRule type="cellIs" dxfId="242" priority="380" operator="greaterThan">
      <formula>0</formula>
    </cfRule>
    <cfRule type="cellIs" dxfId="241" priority="381" operator="greaterThan">
      <formula>0</formula>
    </cfRule>
    <cfRule type="containsText" dxfId="240" priority="382" operator="containsText" text="#N/D">
      <formula>NOT(ISERROR(SEARCH("#N/D",E559)))</formula>
    </cfRule>
  </conditionalFormatting>
  <conditionalFormatting sqref="E640:F673">
    <cfRule type="cellIs" dxfId="239" priority="345" operator="greaterThan">
      <formula>0</formula>
    </cfRule>
    <cfRule type="cellIs" dxfId="238" priority="346" operator="greaterThan">
      <formula>0</formula>
    </cfRule>
    <cfRule type="containsText" dxfId="237" priority="347" operator="containsText" text="#N/D">
      <formula>NOT(ISERROR(SEARCH("#N/D",E640)))</formula>
    </cfRule>
    <cfRule type="cellIs" dxfId="236" priority="348" operator="equal">
      <formula>#N/A</formula>
    </cfRule>
    <cfRule type="cellIs" dxfId="235" priority="349" operator="greaterThan">
      <formula>0</formula>
    </cfRule>
    <cfRule type="cellIs" dxfId="234" priority="350" operator="greaterThan">
      <formula>0</formula>
    </cfRule>
    <cfRule type="containsText" dxfId="233" priority="351" operator="containsText" text="#N/D">
      <formula>NOT(ISERROR(SEARCH("#N/D",E640)))</formula>
    </cfRule>
    <cfRule type="cellIs" dxfId="232" priority="352" operator="greaterThan">
      <formula>0</formula>
    </cfRule>
    <cfRule type="cellIs" dxfId="231" priority="353" operator="greaterThan">
      <formula>0</formula>
    </cfRule>
    <cfRule type="containsText" dxfId="230" priority="354" operator="containsText" text="#N/D">
      <formula>NOT(ISERROR(SEARCH("#N/D",E640)))</formula>
    </cfRule>
    <cfRule type="cellIs" dxfId="229" priority="355" operator="greaterThan">
      <formula>0</formula>
    </cfRule>
    <cfRule type="cellIs" dxfId="228" priority="356" operator="greaterThan">
      <formula>0</formula>
    </cfRule>
    <cfRule type="containsText" dxfId="227" priority="357" operator="containsText" text="#N/D">
      <formula>NOT(ISERROR(SEARCH("#N/D",E640)))</formula>
    </cfRule>
    <cfRule type="cellIs" dxfId="226" priority="358" operator="greaterThan">
      <formula>0</formula>
    </cfRule>
    <cfRule type="cellIs" dxfId="225" priority="359" operator="greaterThan">
      <formula>0</formula>
    </cfRule>
    <cfRule type="containsText" dxfId="224" priority="360" operator="containsText" text="#N/D">
      <formula>NOT(ISERROR(SEARCH("#N/D",E640)))</formula>
    </cfRule>
  </conditionalFormatting>
  <conditionalFormatting sqref="E675:F689">
    <cfRule type="cellIs" dxfId="223" priority="323" operator="greaterThan">
      <formula>0</formula>
    </cfRule>
    <cfRule type="cellIs" dxfId="222" priority="324" operator="greaterThan">
      <formula>0</formula>
    </cfRule>
    <cfRule type="containsText" dxfId="221" priority="325" operator="containsText" text="#N/D">
      <formula>NOT(ISERROR(SEARCH("#N/D",E675)))</formula>
    </cfRule>
    <cfRule type="cellIs" dxfId="220" priority="326" operator="equal">
      <formula>#N/A</formula>
    </cfRule>
    <cfRule type="cellIs" dxfId="219" priority="327" operator="greaterThan">
      <formula>0</formula>
    </cfRule>
    <cfRule type="cellIs" dxfId="218" priority="328" operator="greaterThan">
      <formula>0</formula>
    </cfRule>
    <cfRule type="containsText" dxfId="217" priority="329" operator="containsText" text="#N/D">
      <formula>NOT(ISERROR(SEARCH("#N/D",E675)))</formula>
    </cfRule>
    <cfRule type="cellIs" dxfId="216" priority="330" operator="greaterThan">
      <formula>0</formula>
    </cfRule>
    <cfRule type="cellIs" dxfId="215" priority="331" operator="greaterThan">
      <formula>0</formula>
    </cfRule>
    <cfRule type="containsText" dxfId="214" priority="332" operator="containsText" text="#N/D">
      <formula>NOT(ISERROR(SEARCH("#N/D",E675)))</formula>
    </cfRule>
    <cfRule type="cellIs" dxfId="213" priority="333" operator="greaterThan">
      <formula>0</formula>
    </cfRule>
    <cfRule type="cellIs" dxfId="212" priority="334" operator="greaterThan">
      <formula>0</formula>
    </cfRule>
    <cfRule type="containsText" dxfId="211" priority="335" operator="containsText" text="#N/D">
      <formula>NOT(ISERROR(SEARCH("#N/D",E675)))</formula>
    </cfRule>
    <cfRule type="cellIs" dxfId="210" priority="336" operator="greaterThan">
      <formula>0</formula>
    </cfRule>
    <cfRule type="cellIs" dxfId="209" priority="337" operator="greaterThan">
      <formula>0</formula>
    </cfRule>
    <cfRule type="containsText" dxfId="208" priority="338" operator="containsText" text="#N/D">
      <formula>NOT(ISERROR(SEARCH("#N/D",E675)))</formula>
    </cfRule>
  </conditionalFormatting>
  <conditionalFormatting sqref="E718:F739 E741:F760">
    <cfRule type="cellIs" dxfId="207" priority="279" operator="greaterThan">
      <formula>0</formula>
    </cfRule>
    <cfRule type="cellIs" dxfId="206" priority="280" operator="greaterThan">
      <formula>0</formula>
    </cfRule>
    <cfRule type="containsText" dxfId="205" priority="281" operator="containsText" text="#N/D">
      <formula>NOT(ISERROR(SEARCH("#N/D",E718)))</formula>
    </cfRule>
    <cfRule type="cellIs" dxfId="204" priority="282" operator="equal">
      <formula>#N/A</formula>
    </cfRule>
    <cfRule type="cellIs" dxfId="203" priority="283" operator="greaterThan">
      <formula>0</formula>
    </cfRule>
    <cfRule type="cellIs" dxfId="202" priority="284" operator="greaterThan">
      <formula>0</formula>
    </cfRule>
    <cfRule type="containsText" dxfId="201" priority="285" operator="containsText" text="#N/D">
      <formula>NOT(ISERROR(SEARCH("#N/D",E718)))</formula>
    </cfRule>
    <cfRule type="cellIs" dxfId="200" priority="286" operator="greaterThan">
      <formula>0</formula>
    </cfRule>
    <cfRule type="cellIs" dxfId="199" priority="287" operator="greaterThan">
      <formula>0</formula>
    </cfRule>
    <cfRule type="containsText" dxfId="198" priority="288" operator="containsText" text="#N/D">
      <formula>NOT(ISERROR(SEARCH("#N/D",E718)))</formula>
    </cfRule>
    <cfRule type="cellIs" dxfId="197" priority="289" operator="greaterThan">
      <formula>0</formula>
    </cfRule>
    <cfRule type="cellIs" dxfId="196" priority="290" operator="greaterThan">
      <formula>0</formula>
    </cfRule>
    <cfRule type="containsText" dxfId="195" priority="291" operator="containsText" text="#N/D">
      <formula>NOT(ISERROR(SEARCH("#N/D",E718)))</formula>
    </cfRule>
    <cfRule type="cellIs" dxfId="194" priority="292" operator="greaterThan">
      <formula>0</formula>
    </cfRule>
    <cfRule type="cellIs" dxfId="193" priority="293" operator="greaterThan">
      <formula>0</formula>
    </cfRule>
    <cfRule type="containsText" dxfId="192" priority="294" operator="containsText" text="#N/D">
      <formula>NOT(ISERROR(SEARCH("#N/D",E718)))</formula>
    </cfRule>
  </conditionalFormatting>
  <conditionalFormatting sqref="E822:F897">
    <cfRule type="cellIs" dxfId="191" priority="257" operator="greaterThan">
      <formula>0</formula>
    </cfRule>
    <cfRule type="cellIs" dxfId="190" priority="258" operator="greaterThan">
      <formula>0</formula>
    </cfRule>
    <cfRule type="containsText" dxfId="189" priority="259" operator="containsText" text="#N/D">
      <formula>NOT(ISERROR(SEARCH("#N/D",E822)))</formula>
    </cfRule>
    <cfRule type="cellIs" dxfId="188" priority="260" operator="equal">
      <formula>#N/A</formula>
    </cfRule>
    <cfRule type="cellIs" dxfId="187" priority="261" operator="greaterThan">
      <formula>0</formula>
    </cfRule>
    <cfRule type="cellIs" dxfId="186" priority="262" operator="greaterThan">
      <formula>0</formula>
    </cfRule>
    <cfRule type="containsText" dxfId="185" priority="263" operator="containsText" text="#N/D">
      <formula>NOT(ISERROR(SEARCH("#N/D",E822)))</formula>
    </cfRule>
    <cfRule type="cellIs" dxfId="184" priority="264" operator="greaterThan">
      <formula>0</formula>
    </cfRule>
    <cfRule type="cellIs" dxfId="183" priority="265" operator="greaterThan">
      <formula>0</formula>
    </cfRule>
    <cfRule type="containsText" dxfId="182" priority="266" operator="containsText" text="#N/D">
      <formula>NOT(ISERROR(SEARCH("#N/D",E822)))</formula>
    </cfRule>
    <cfRule type="cellIs" dxfId="181" priority="267" operator="greaterThan">
      <formula>0</formula>
    </cfRule>
    <cfRule type="cellIs" dxfId="180" priority="268" operator="greaterThan">
      <formula>0</formula>
    </cfRule>
    <cfRule type="containsText" dxfId="179" priority="269" operator="containsText" text="#N/D">
      <formula>NOT(ISERROR(SEARCH("#N/D",E822)))</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NOT(ISERROR(SEARCH("#N/D",E822)))</formula>
    </cfRule>
  </conditionalFormatting>
  <conditionalFormatting sqref="E900:F932">
    <cfRule type="cellIs" dxfId="175" priority="235" operator="greaterThan">
      <formula>0</formula>
    </cfRule>
    <cfRule type="cellIs" dxfId="174" priority="236" operator="greaterThan">
      <formula>0</formula>
    </cfRule>
    <cfRule type="containsText" dxfId="173" priority="237" operator="containsText" text="#N/D">
      <formula>NOT(ISERROR(SEARCH("#N/D",E900)))</formula>
    </cfRule>
    <cfRule type="cellIs" dxfId="172" priority="238" operator="equal">
      <formula>#N/A</formula>
    </cfRule>
    <cfRule type="cellIs" dxfId="171" priority="239" operator="greaterThan">
      <formula>0</formula>
    </cfRule>
    <cfRule type="cellIs" dxfId="170" priority="240" operator="greaterThan">
      <formula>0</formula>
    </cfRule>
    <cfRule type="containsText" dxfId="169" priority="241" operator="containsText" text="#N/D">
      <formula>NOT(ISERROR(SEARCH("#N/D",E900)))</formula>
    </cfRule>
    <cfRule type="cellIs" dxfId="168" priority="242" operator="greaterThan">
      <formula>0</formula>
    </cfRule>
    <cfRule type="cellIs" dxfId="167" priority="243" operator="greaterThan">
      <formula>0</formula>
    </cfRule>
    <cfRule type="containsText" dxfId="166" priority="244" operator="containsText" text="#N/D">
      <formula>NOT(ISERROR(SEARCH("#N/D",E900)))</formula>
    </cfRule>
    <cfRule type="cellIs" dxfId="165" priority="245" operator="greaterThan">
      <formula>0</formula>
    </cfRule>
    <cfRule type="cellIs" dxfId="164" priority="246" operator="greaterThan">
      <formula>0</formula>
    </cfRule>
    <cfRule type="containsText" dxfId="163" priority="247" operator="containsText" text="#N/D">
      <formula>NOT(ISERROR(SEARCH("#N/D",E900)))</formula>
    </cfRule>
    <cfRule type="cellIs" dxfId="162" priority="248" operator="greaterThan">
      <formula>0</formula>
    </cfRule>
    <cfRule type="cellIs" dxfId="161" priority="249" operator="greaterThan">
      <formula>0</formula>
    </cfRule>
    <cfRule type="containsText" dxfId="160" priority="250" operator="containsText" text="#N/D">
      <formula>NOT(ISERROR(SEARCH("#N/D",E900)))</formula>
    </cfRule>
  </conditionalFormatting>
  <conditionalFormatting sqref="E934:F1011">
    <cfRule type="cellIs" dxfId="159" priority="213" operator="greaterThan">
      <formula>0</formula>
    </cfRule>
    <cfRule type="cellIs" dxfId="158" priority="214" operator="greaterThan">
      <formula>0</formula>
    </cfRule>
    <cfRule type="containsText" dxfId="157" priority="215" operator="containsText" text="#N/D">
      <formula>NOT(ISERROR(SEARCH("#N/D",E934)))</formula>
    </cfRule>
    <cfRule type="cellIs" dxfId="156" priority="216" operator="equal">
      <formula>#N/A</formula>
    </cfRule>
    <cfRule type="cellIs" dxfId="155" priority="217" operator="greaterThan">
      <formula>0</formula>
    </cfRule>
    <cfRule type="cellIs" dxfId="154" priority="218" operator="greaterThan">
      <formula>0</formula>
    </cfRule>
    <cfRule type="containsText" dxfId="153" priority="219" operator="containsText" text="#N/D">
      <formula>NOT(ISERROR(SEARCH("#N/D",E934)))</formula>
    </cfRule>
    <cfRule type="cellIs" dxfId="152" priority="220" operator="greaterThan">
      <formula>0</formula>
    </cfRule>
    <cfRule type="cellIs" dxfId="151" priority="221" operator="greaterThan">
      <formula>0</formula>
    </cfRule>
    <cfRule type="containsText" dxfId="150" priority="222" operator="containsText" text="#N/D">
      <formula>NOT(ISERROR(SEARCH("#N/D",E934)))</formula>
    </cfRule>
    <cfRule type="cellIs" dxfId="149" priority="223" operator="greaterThan">
      <formula>0</formula>
    </cfRule>
    <cfRule type="cellIs" dxfId="148" priority="224" operator="greaterThan">
      <formula>0</formula>
    </cfRule>
    <cfRule type="containsText" dxfId="147" priority="225" operator="containsText" text="#N/D">
      <formula>NOT(ISERROR(SEARCH("#N/D",E934)))</formula>
    </cfRule>
    <cfRule type="cellIs" dxfId="146" priority="226" operator="greaterThan">
      <formula>0</formula>
    </cfRule>
    <cfRule type="cellIs" dxfId="145" priority="227" operator="greaterThan">
      <formula>0</formula>
    </cfRule>
    <cfRule type="containsText" dxfId="144" priority="228" operator="containsText" text="#N/D">
      <formula>NOT(ISERROR(SEARCH("#N/D",E934)))</formula>
    </cfRule>
  </conditionalFormatting>
  <conditionalFormatting sqref="E1013:F1031">
    <cfRule type="cellIs" dxfId="143" priority="191" operator="greaterThan">
      <formula>0</formula>
    </cfRule>
    <cfRule type="cellIs" dxfId="142" priority="192" operator="greaterThan">
      <formula>0</formula>
    </cfRule>
    <cfRule type="containsText" dxfId="141" priority="193" operator="containsText" text="#N/D">
      <formula>NOT(ISERROR(SEARCH("#N/D",E1013)))</formula>
    </cfRule>
    <cfRule type="cellIs" dxfId="140" priority="194" operator="equal">
      <formula>#N/A</formula>
    </cfRule>
    <cfRule type="cellIs" dxfId="139" priority="195" operator="greaterThan">
      <formula>0</formula>
    </cfRule>
    <cfRule type="cellIs" dxfId="138" priority="196" operator="greaterThan">
      <formula>0</formula>
    </cfRule>
    <cfRule type="containsText" dxfId="137" priority="197" operator="containsText" text="#N/D">
      <formula>NOT(ISERROR(SEARCH("#N/D",E1013)))</formula>
    </cfRule>
    <cfRule type="cellIs" dxfId="136" priority="198" operator="greaterThan">
      <formula>0</formula>
    </cfRule>
    <cfRule type="cellIs" dxfId="135" priority="199" operator="greaterThan">
      <formula>0</formula>
    </cfRule>
    <cfRule type="containsText" dxfId="134" priority="200" operator="containsText" text="#N/D">
      <formula>NOT(ISERROR(SEARCH("#N/D",E1013)))</formula>
    </cfRule>
    <cfRule type="cellIs" dxfId="133" priority="201" operator="greaterThan">
      <formula>0</formula>
    </cfRule>
    <cfRule type="cellIs" dxfId="132" priority="202" operator="greaterThan">
      <formula>0</formula>
    </cfRule>
    <cfRule type="containsText" dxfId="131" priority="203" operator="containsText" text="#N/D">
      <formula>NOT(ISERROR(SEARCH("#N/D",E1013)))</formula>
    </cfRule>
    <cfRule type="cellIs" dxfId="130" priority="204" operator="greaterThan">
      <formula>0</formula>
    </cfRule>
    <cfRule type="cellIs" dxfId="129" priority="205" operator="greaterThan">
      <formula>0</formula>
    </cfRule>
    <cfRule type="containsText" dxfId="128" priority="206" operator="containsText" text="#N/D">
      <formula>NOT(ISERROR(SEARCH("#N/D",E1013)))</formula>
    </cfRule>
  </conditionalFormatting>
  <conditionalFormatting sqref="E1033:F1095 E1097:F1145">
    <cfRule type="cellIs" dxfId="127" priority="169" operator="greaterThan">
      <formula>0</formula>
    </cfRule>
    <cfRule type="cellIs" dxfId="126" priority="170" operator="greaterThan">
      <formula>0</formula>
    </cfRule>
    <cfRule type="containsText" dxfId="125" priority="171" operator="containsText" text="#N/D">
      <formula>NOT(ISERROR(SEARCH("#N/D",E1033)))</formula>
    </cfRule>
    <cfRule type="cellIs" dxfId="124" priority="172" operator="equal">
      <formula>#N/A</formula>
    </cfRule>
    <cfRule type="cellIs" dxfId="123" priority="173" operator="greaterThan">
      <formula>0</formula>
    </cfRule>
    <cfRule type="cellIs" dxfId="122" priority="174" operator="greaterThan">
      <formula>0</formula>
    </cfRule>
    <cfRule type="containsText" dxfId="121" priority="175" operator="containsText" text="#N/D">
      <formula>NOT(ISERROR(SEARCH("#N/D",E1033)))</formula>
    </cfRule>
    <cfRule type="cellIs" dxfId="120" priority="176" operator="greaterThan">
      <formula>0</formula>
    </cfRule>
    <cfRule type="cellIs" dxfId="119" priority="177" operator="greaterThan">
      <formula>0</formula>
    </cfRule>
    <cfRule type="containsText" dxfId="118" priority="178" operator="containsText" text="#N/D">
      <formula>NOT(ISERROR(SEARCH("#N/D",E1033)))</formula>
    </cfRule>
    <cfRule type="cellIs" dxfId="117" priority="179" operator="greaterThan">
      <formula>0</formula>
    </cfRule>
    <cfRule type="cellIs" dxfId="116" priority="180" operator="greaterThan">
      <formula>0</formula>
    </cfRule>
    <cfRule type="containsText" dxfId="115" priority="181" operator="containsText" text="#N/D">
      <formula>NOT(ISERROR(SEARCH("#N/D",E1033)))</formula>
    </cfRule>
    <cfRule type="cellIs" dxfId="114" priority="182" operator="greaterThan">
      <formula>0</formula>
    </cfRule>
    <cfRule type="cellIs" dxfId="113" priority="183" operator="greaterThan">
      <formula>0</formula>
    </cfRule>
    <cfRule type="containsText" dxfId="112" priority="184" operator="containsText" text="#N/D">
      <formula>NOT(ISERROR(SEARCH("#N/D",E1033)))</formula>
    </cfRule>
  </conditionalFormatting>
  <conditionalFormatting sqref="E1147:F1170">
    <cfRule type="cellIs" dxfId="111" priority="147" operator="greaterThan">
      <formula>0</formula>
    </cfRule>
    <cfRule type="cellIs" dxfId="110" priority="148" operator="greaterThan">
      <formula>0</formula>
    </cfRule>
    <cfRule type="containsText" dxfId="109" priority="149" operator="containsText" text="#N/D">
      <formula>NOT(ISERROR(SEARCH("#N/D",E1147)))</formula>
    </cfRule>
    <cfRule type="cellIs" dxfId="108" priority="150" operator="equal">
      <formula>#N/A</formula>
    </cfRule>
    <cfRule type="cellIs" dxfId="107" priority="151" operator="greaterThan">
      <formula>0</formula>
    </cfRule>
    <cfRule type="cellIs" dxfId="106" priority="152" operator="greaterThan">
      <formula>0</formula>
    </cfRule>
    <cfRule type="containsText" dxfId="105" priority="153" operator="containsText" text="#N/D">
      <formula>NOT(ISERROR(SEARCH("#N/D",E1147)))</formula>
    </cfRule>
    <cfRule type="cellIs" dxfId="104" priority="154" operator="greaterThan">
      <formula>0</formula>
    </cfRule>
    <cfRule type="cellIs" dxfId="103" priority="155" operator="greaterThan">
      <formula>0</formula>
    </cfRule>
    <cfRule type="containsText" dxfId="102" priority="156" operator="containsText" text="#N/D">
      <formula>NOT(ISERROR(SEARCH("#N/D",E1147)))</formula>
    </cfRule>
    <cfRule type="cellIs" dxfId="101" priority="157" operator="greaterThan">
      <formula>0</formula>
    </cfRule>
    <cfRule type="cellIs" dxfId="100" priority="158" operator="greaterThan">
      <formula>0</formula>
    </cfRule>
    <cfRule type="containsText" dxfId="99" priority="159" operator="containsText" text="#N/D">
      <formula>NOT(ISERROR(SEARCH("#N/D",E1147)))</formula>
    </cfRule>
    <cfRule type="cellIs" dxfId="98" priority="160" operator="greaterThan">
      <formula>0</formula>
    </cfRule>
    <cfRule type="cellIs" dxfId="97" priority="161" operator="greaterThan">
      <formula>0</formula>
    </cfRule>
    <cfRule type="containsText" dxfId="96" priority="162" operator="containsText" text="#N/D">
      <formula>NOT(ISERROR(SEARCH("#N/D",E1147)))</formula>
    </cfRule>
  </conditionalFormatting>
  <conditionalFormatting sqref="E1172:F1206">
    <cfRule type="cellIs" dxfId="95" priority="125" operator="greaterThan">
      <formula>0</formula>
    </cfRule>
    <cfRule type="cellIs" dxfId="94" priority="126" operator="greaterThan">
      <formula>0</formula>
    </cfRule>
    <cfRule type="containsText" dxfId="93" priority="127" operator="containsText" text="#N/D">
      <formula>NOT(ISERROR(SEARCH("#N/D",E1172)))</formula>
    </cfRule>
    <cfRule type="cellIs" dxfId="92" priority="128" operator="equal">
      <formula>#N/A</formula>
    </cfRule>
    <cfRule type="cellIs" dxfId="91" priority="129" operator="greaterThan">
      <formula>0</formula>
    </cfRule>
    <cfRule type="cellIs" dxfId="90" priority="130" operator="greaterThan">
      <formula>0</formula>
    </cfRule>
    <cfRule type="containsText" dxfId="89" priority="131" operator="containsText" text="#N/D">
      <formula>NOT(ISERROR(SEARCH("#N/D",E1172)))</formula>
    </cfRule>
    <cfRule type="cellIs" dxfId="88" priority="132" operator="greaterThan">
      <formula>0</formula>
    </cfRule>
    <cfRule type="cellIs" dxfId="87" priority="133" operator="greaterThan">
      <formula>0</formula>
    </cfRule>
    <cfRule type="containsText" dxfId="86" priority="134" operator="containsText" text="#N/D">
      <formula>NOT(ISERROR(SEARCH("#N/D",E1172)))</formula>
    </cfRule>
    <cfRule type="cellIs" dxfId="85" priority="135" operator="greaterThan">
      <formula>0</formula>
    </cfRule>
    <cfRule type="cellIs" dxfId="84" priority="136" operator="greaterThan">
      <formula>0</formula>
    </cfRule>
    <cfRule type="containsText" dxfId="83" priority="137" operator="containsText" text="#N/D">
      <formula>NOT(ISERROR(SEARCH("#N/D",E1172)))</formula>
    </cfRule>
    <cfRule type="cellIs" dxfId="82" priority="138" operator="greaterThan">
      <formula>0</formula>
    </cfRule>
    <cfRule type="cellIs" dxfId="81" priority="139" operator="greaterThan">
      <formula>0</formula>
    </cfRule>
    <cfRule type="containsText" dxfId="80" priority="140" operator="containsText" text="#N/D">
      <formula>NOT(ISERROR(SEARCH("#N/D",E1172)))</formula>
    </cfRule>
  </conditionalFormatting>
  <conditionalFormatting sqref="E1208:F1239">
    <cfRule type="cellIs" dxfId="79" priority="103" operator="greaterThan">
      <formula>0</formula>
    </cfRule>
    <cfRule type="cellIs" dxfId="78" priority="104" operator="greaterThan">
      <formula>0</formula>
    </cfRule>
    <cfRule type="containsText" dxfId="77" priority="105" operator="containsText" text="#N/D">
      <formula>NOT(ISERROR(SEARCH("#N/D",E1208)))</formula>
    </cfRule>
    <cfRule type="cellIs" dxfId="76" priority="106" operator="equal">
      <formula>#N/A</formula>
    </cfRule>
    <cfRule type="cellIs" dxfId="75" priority="107" operator="greaterThan">
      <formula>0</formula>
    </cfRule>
    <cfRule type="cellIs" dxfId="74" priority="108" operator="greaterThan">
      <formula>0</formula>
    </cfRule>
    <cfRule type="containsText" dxfId="73" priority="109" operator="containsText" text="#N/D">
      <formula>NOT(ISERROR(SEARCH("#N/D",E1208)))</formula>
    </cfRule>
    <cfRule type="cellIs" dxfId="72" priority="110" operator="greaterThan">
      <formula>0</formula>
    </cfRule>
    <cfRule type="cellIs" dxfId="71" priority="111" operator="greaterThan">
      <formula>0</formula>
    </cfRule>
    <cfRule type="containsText" dxfId="70" priority="112" operator="containsText" text="#N/D">
      <formula>NOT(ISERROR(SEARCH("#N/D",E1208)))</formula>
    </cfRule>
    <cfRule type="cellIs" dxfId="69" priority="113" operator="greaterThan">
      <formula>0</formula>
    </cfRule>
    <cfRule type="cellIs" dxfId="68" priority="114" operator="greaterThan">
      <formula>0</formula>
    </cfRule>
    <cfRule type="containsText" dxfId="67" priority="115" operator="containsText" text="#N/D">
      <formula>NOT(ISERROR(SEARCH("#N/D",E1208)))</formula>
    </cfRule>
    <cfRule type="cellIs" dxfId="66" priority="116" operator="greaterThan">
      <formula>0</formula>
    </cfRule>
    <cfRule type="cellIs" dxfId="65" priority="117" operator="greaterThan">
      <formula>0</formula>
    </cfRule>
    <cfRule type="containsText" dxfId="64" priority="118" operator="containsText" text="#N/D">
      <formula>NOT(ISERROR(SEARCH("#N/D",E1208)))</formula>
    </cfRule>
  </conditionalFormatting>
  <conditionalFormatting sqref="E1241:F1258">
    <cfRule type="cellIs" dxfId="63" priority="81" operator="greaterThan">
      <formula>0</formula>
    </cfRule>
    <cfRule type="cellIs" dxfId="62" priority="82" operator="greaterThan">
      <formula>0</formula>
    </cfRule>
    <cfRule type="containsText" dxfId="61" priority="83" operator="containsText" text="#N/D">
      <formula>NOT(ISERROR(SEARCH("#N/D",E1241)))</formula>
    </cfRule>
    <cfRule type="cellIs" dxfId="60" priority="84" operator="equal">
      <formula>#N/A</formula>
    </cfRule>
    <cfRule type="cellIs" dxfId="59" priority="85" operator="greaterThan">
      <formula>0</formula>
    </cfRule>
    <cfRule type="cellIs" dxfId="58" priority="86" operator="greaterThan">
      <formula>0</formula>
    </cfRule>
    <cfRule type="containsText" dxfId="57" priority="87" operator="containsText" text="#N/D">
      <formula>NOT(ISERROR(SEARCH("#N/D",E1241)))</formula>
    </cfRule>
    <cfRule type="cellIs" dxfId="56" priority="88" operator="greaterThan">
      <formula>0</formula>
    </cfRule>
    <cfRule type="cellIs" dxfId="55" priority="89" operator="greaterThan">
      <formula>0</formula>
    </cfRule>
    <cfRule type="containsText" dxfId="54" priority="90" operator="containsText" text="#N/D">
      <formula>NOT(ISERROR(SEARCH("#N/D",E1241)))</formula>
    </cfRule>
    <cfRule type="cellIs" dxfId="53" priority="91" operator="greaterThan">
      <formula>0</formula>
    </cfRule>
    <cfRule type="cellIs" dxfId="52" priority="92" operator="greaterThan">
      <formula>0</formula>
    </cfRule>
    <cfRule type="containsText" dxfId="51" priority="93" operator="containsText" text="#N/D">
      <formula>NOT(ISERROR(SEARCH("#N/D",E1241)))</formula>
    </cfRule>
    <cfRule type="cellIs" dxfId="50" priority="94" operator="greaterThan">
      <formula>0</formula>
    </cfRule>
    <cfRule type="cellIs" dxfId="49" priority="95" operator="greaterThan">
      <formula>0</formula>
    </cfRule>
    <cfRule type="containsText" dxfId="48" priority="96" operator="containsText" text="#N/D">
      <formula>NOT(ISERROR(SEARCH("#N/D",E1241)))</formula>
    </cfRule>
  </conditionalFormatting>
  <conditionalFormatting sqref="E1260:F1275">
    <cfRule type="cellIs" dxfId="47" priority="59" operator="greaterThan">
      <formula>0</formula>
    </cfRule>
    <cfRule type="cellIs" dxfId="46" priority="60" operator="greaterThan">
      <formula>0</formula>
    </cfRule>
    <cfRule type="containsText" dxfId="45" priority="61" operator="containsText" text="#N/D">
      <formula>NOT(ISERROR(SEARCH("#N/D",E1260)))</formula>
    </cfRule>
    <cfRule type="cellIs" dxfId="44" priority="62" operator="equal">
      <formula>#N/A</formula>
    </cfRule>
    <cfRule type="cellIs" dxfId="43" priority="63" operator="greaterThan">
      <formula>0</formula>
    </cfRule>
    <cfRule type="cellIs" dxfId="42" priority="64" operator="greaterThan">
      <formula>0</formula>
    </cfRule>
    <cfRule type="containsText" dxfId="41" priority="65" operator="containsText" text="#N/D">
      <formula>NOT(ISERROR(SEARCH("#N/D",E1260)))</formula>
    </cfRule>
    <cfRule type="cellIs" dxfId="40" priority="66" operator="greaterThan">
      <formula>0</formula>
    </cfRule>
    <cfRule type="cellIs" dxfId="39" priority="67" operator="greaterThan">
      <formula>0</formula>
    </cfRule>
    <cfRule type="containsText" dxfId="38" priority="68" operator="containsText" text="#N/D">
      <formula>NOT(ISERROR(SEARCH("#N/D",E1260)))</formula>
    </cfRule>
    <cfRule type="cellIs" dxfId="37" priority="69" operator="greaterThan">
      <formula>0</formula>
    </cfRule>
    <cfRule type="cellIs" dxfId="36" priority="70" operator="greaterThan">
      <formula>0</formula>
    </cfRule>
    <cfRule type="containsText" dxfId="35" priority="71" operator="containsText" text="#N/D">
      <formula>NOT(ISERROR(SEARCH("#N/D",E1260)))</formula>
    </cfRule>
    <cfRule type="cellIs" dxfId="34" priority="72" operator="greaterThan">
      <formula>0</formula>
    </cfRule>
    <cfRule type="cellIs" dxfId="33" priority="73" operator="greaterThan">
      <formula>0</formula>
    </cfRule>
    <cfRule type="containsText" dxfId="32" priority="74" operator="containsText" text="#N/D">
      <formula>NOT(ISERROR(SEARCH("#N/D",E1260)))</formula>
    </cfRule>
  </conditionalFormatting>
  <conditionalFormatting sqref="E1277:F1283">
    <cfRule type="cellIs" dxfId="31" priority="37" operator="greaterThan">
      <formula>0</formula>
    </cfRule>
    <cfRule type="cellIs" dxfId="30" priority="38" operator="greaterThan">
      <formula>0</formula>
    </cfRule>
    <cfRule type="containsText" dxfId="29" priority="39" operator="containsText" text="#N/D">
      <formula>NOT(ISERROR(SEARCH("#N/D",E1277)))</formula>
    </cfRule>
    <cfRule type="cellIs" dxfId="28" priority="40" operator="equal">
      <formula>#N/A</formula>
    </cfRule>
    <cfRule type="cellIs" dxfId="27" priority="41" operator="greaterThan">
      <formula>0</formula>
    </cfRule>
    <cfRule type="cellIs" dxfId="26" priority="42" operator="greaterThan">
      <formula>0</formula>
    </cfRule>
    <cfRule type="containsText" dxfId="25" priority="43" operator="containsText" text="#N/D">
      <formula>NOT(ISERROR(SEARCH("#N/D",E1277)))</formula>
    </cfRule>
    <cfRule type="cellIs" dxfId="24" priority="44" operator="greaterThan">
      <formula>0</formula>
    </cfRule>
    <cfRule type="cellIs" dxfId="23" priority="45" operator="greaterThan">
      <formula>0</formula>
    </cfRule>
    <cfRule type="containsText" dxfId="22" priority="46" operator="containsText" text="#N/D">
      <formula>NOT(ISERROR(SEARCH("#N/D",E1277)))</formula>
    </cfRule>
    <cfRule type="cellIs" dxfId="21" priority="47" operator="greaterThan">
      <formula>0</formula>
    </cfRule>
    <cfRule type="cellIs" dxfId="20" priority="48" operator="greaterThan">
      <formula>0</formula>
    </cfRule>
    <cfRule type="containsText" dxfId="19" priority="49" operator="containsText" text="#N/D">
      <formula>NOT(ISERROR(SEARCH("#N/D",E1277)))</formula>
    </cfRule>
    <cfRule type="cellIs" dxfId="18" priority="50" operator="greaterThan">
      <formula>0</formula>
    </cfRule>
    <cfRule type="cellIs" dxfId="17" priority="51" operator="greaterThan">
      <formula>0</formula>
    </cfRule>
    <cfRule type="containsText" dxfId="16" priority="52" operator="containsText" text="#N/D">
      <formula>NOT(ISERROR(SEARCH("#N/D",E1277)))</formula>
    </cfRule>
  </conditionalFormatting>
  <conditionalFormatting sqref="E1285:F1305">
    <cfRule type="cellIs" dxfId="15" priority="15" operator="greaterThan">
      <formula>0</formula>
    </cfRule>
    <cfRule type="cellIs" dxfId="14" priority="16" operator="greaterThan">
      <formula>0</formula>
    </cfRule>
    <cfRule type="containsText" dxfId="13" priority="17" operator="containsText" text="#N/D">
      <formula>NOT(ISERROR(SEARCH("#N/D",E1285)))</formula>
    </cfRule>
    <cfRule type="cellIs" dxfId="12" priority="18" operator="equal">
      <formula>#N/A</formula>
    </cfRule>
    <cfRule type="cellIs" dxfId="11" priority="19" operator="greaterThan">
      <formula>0</formula>
    </cfRule>
    <cfRule type="cellIs" dxfId="10" priority="20" operator="greaterThan">
      <formula>0</formula>
    </cfRule>
    <cfRule type="containsText" dxfId="9" priority="21" operator="containsText" text="#N/D">
      <formula>NOT(ISERROR(SEARCH("#N/D",E1285)))</formula>
    </cfRule>
    <cfRule type="cellIs" dxfId="8" priority="22" operator="greaterThan">
      <formula>0</formula>
    </cfRule>
    <cfRule type="cellIs" dxfId="7" priority="23" operator="greaterThan">
      <formula>0</formula>
    </cfRule>
    <cfRule type="containsText" dxfId="6" priority="24" operator="containsText" text="#N/D">
      <formula>NOT(ISERROR(SEARCH("#N/D",E1285)))</formula>
    </cfRule>
    <cfRule type="cellIs" dxfId="5" priority="25" operator="greaterThan">
      <formula>0</formula>
    </cfRule>
    <cfRule type="cellIs" dxfId="4" priority="26" operator="greaterThan">
      <formula>0</formula>
    </cfRule>
    <cfRule type="containsText" dxfId="3" priority="27" operator="containsText" text="#N/D">
      <formula>NOT(ISERROR(SEARCH("#N/D",E1285)))</formula>
    </cfRule>
    <cfRule type="cellIs" dxfId="2" priority="28" operator="greaterThan">
      <formula>0</formula>
    </cfRule>
    <cfRule type="cellIs" dxfId="1" priority="29" operator="greaterThan">
      <formula>0</formula>
    </cfRule>
    <cfRule type="containsText" dxfId="0" priority="30" operator="containsText" text="#N/D">
      <formula>NOT(ISERROR(SEARCH("#N/D",E1285)))</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8"/>
      <c r="B1" s="309"/>
      <c r="C1" s="310"/>
      <c r="D1" s="18"/>
      <c r="E1" s="309"/>
      <c r="F1" s="311"/>
    </row>
    <row r="2" spans="1:13" s="56" customFormat="1" ht="15">
      <c r="A2" s="312"/>
      <c r="B2" s="398" t="s">
        <v>55</v>
      </c>
      <c r="C2" s="399"/>
      <c r="D2" s="399"/>
      <c r="E2" s="400"/>
      <c r="F2" s="313"/>
      <c r="G2" s="57"/>
    </row>
    <row r="3" spans="1:13">
      <c r="A3" s="314"/>
      <c r="B3" s="61"/>
      <c r="C3" s="62" t="s">
        <v>1190</v>
      </c>
      <c r="D3" s="184" t="str">
        <f>RESUMO!B6</f>
        <v>ED MATRIZ II</v>
      </c>
      <c r="E3" s="289"/>
      <c r="F3" s="315"/>
      <c r="G3" s="2"/>
    </row>
    <row r="4" spans="1:13">
      <c r="A4" s="314"/>
      <c r="B4" s="477" t="s">
        <v>11</v>
      </c>
      <c r="C4" s="478"/>
      <c r="D4" s="479"/>
      <c r="E4" s="290" t="s">
        <v>56</v>
      </c>
      <c r="F4" s="316"/>
      <c r="G4" s="65"/>
    </row>
    <row r="5" spans="1:13">
      <c r="A5" s="314"/>
      <c r="B5" s="21">
        <v>1</v>
      </c>
      <c r="C5" s="480" t="s">
        <v>57</v>
      </c>
      <c r="D5" s="480"/>
      <c r="E5" s="480"/>
      <c r="F5" s="317"/>
      <c r="G5" s="3"/>
    </row>
    <row r="6" spans="1:13">
      <c r="A6" s="314"/>
      <c r="B6" s="22" t="s">
        <v>28</v>
      </c>
      <c r="C6" s="23" t="s">
        <v>58</v>
      </c>
      <c r="D6" s="24" t="s">
        <v>59</v>
      </c>
      <c r="E6" s="111">
        <v>0.04</v>
      </c>
      <c r="F6" s="318"/>
      <c r="G6" s="6"/>
    </row>
    <row r="7" spans="1:13">
      <c r="A7" s="314"/>
      <c r="B7" s="22" t="s">
        <v>29</v>
      </c>
      <c r="C7" s="23" t="s">
        <v>60</v>
      </c>
      <c r="D7" s="24" t="s">
        <v>61</v>
      </c>
      <c r="E7" s="111">
        <v>1.3899999999999999E-2</v>
      </c>
      <c r="F7" s="318"/>
      <c r="G7" s="6"/>
    </row>
    <row r="8" spans="1:13">
      <c r="A8" s="314"/>
      <c r="B8" s="22" t="s">
        <v>30</v>
      </c>
      <c r="C8" s="23" t="s">
        <v>62</v>
      </c>
      <c r="D8" s="24" t="s">
        <v>63</v>
      </c>
      <c r="E8" s="111">
        <v>1.2699999999999999E-2</v>
      </c>
      <c r="F8" s="318"/>
      <c r="G8" s="6"/>
      <c r="K8" s="102"/>
    </row>
    <row r="9" spans="1:13">
      <c r="A9" s="314"/>
      <c r="B9" s="22" t="s">
        <v>31</v>
      </c>
      <c r="C9" s="23" t="s">
        <v>64</v>
      </c>
      <c r="D9" s="24" t="s">
        <v>65</v>
      </c>
      <c r="E9" s="111">
        <v>9.7999999999999997E-3</v>
      </c>
      <c r="F9" s="318"/>
      <c r="G9" s="6"/>
    </row>
    <row r="10" spans="1:13" s="8" customFormat="1" ht="12.75" customHeight="1">
      <c r="A10" s="319"/>
      <c r="B10" s="476" t="s">
        <v>66</v>
      </c>
      <c r="C10" s="476"/>
      <c r="D10" s="476"/>
      <c r="E10" s="25">
        <f>SUM(E6:E9)</f>
        <v>7.640000000000001E-2</v>
      </c>
      <c r="F10" s="320"/>
      <c r="G10" s="7"/>
    </row>
    <row r="11" spans="1:13" ht="8.25" customHeight="1">
      <c r="A11" s="314"/>
      <c r="B11" s="481"/>
      <c r="C11" s="481"/>
      <c r="D11" s="481"/>
      <c r="E11" s="481"/>
      <c r="F11" s="321"/>
      <c r="G11" s="9"/>
    </row>
    <row r="12" spans="1:13" s="8" customFormat="1" ht="12">
      <c r="A12" s="319"/>
      <c r="B12" s="26">
        <v>2</v>
      </c>
      <c r="C12" s="482" t="s">
        <v>67</v>
      </c>
      <c r="D12" s="482"/>
      <c r="E12" s="482"/>
      <c r="F12" s="320"/>
      <c r="G12" s="7"/>
    </row>
    <row r="13" spans="1:13">
      <c r="A13" s="314"/>
      <c r="B13" s="22" t="s">
        <v>35</v>
      </c>
      <c r="C13" s="27" t="s">
        <v>67</v>
      </c>
      <c r="D13" s="24" t="s">
        <v>53</v>
      </c>
      <c r="E13" s="111">
        <v>0.06</v>
      </c>
      <c r="F13" s="318"/>
      <c r="G13" s="5"/>
    </row>
    <row r="14" spans="1:13" s="10" customFormat="1" ht="12.75" customHeight="1">
      <c r="A14" s="322"/>
      <c r="B14" s="476" t="s">
        <v>68</v>
      </c>
      <c r="C14" s="476"/>
      <c r="D14" s="476"/>
      <c r="E14" s="25">
        <f>E13</f>
        <v>0.06</v>
      </c>
      <c r="F14" s="320"/>
      <c r="G14" s="7"/>
    </row>
    <row r="15" spans="1:13" s="28" customFormat="1" ht="9" customHeight="1">
      <c r="A15" s="323"/>
      <c r="B15" s="481"/>
      <c r="C15" s="481"/>
      <c r="D15" s="481"/>
      <c r="E15" s="481"/>
      <c r="F15" s="324"/>
      <c r="G15" s="9"/>
      <c r="M15" s="28">
        <v>16</v>
      </c>
    </row>
    <row r="16" spans="1:13" s="8" customFormat="1" ht="12">
      <c r="A16" s="319"/>
      <c r="B16" s="21">
        <v>3</v>
      </c>
      <c r="C16" s="480" t="s">
        <v>69</v>
      </c>
      <c r="D16" s="480"/>
      <c r="E16" s="480"/>
      <c r="F16" s="325"/>
      <c r="G16" s="7"/>
      <c r="M16" s="8">
        <v>50</v>
      </c>
    </row>
    <row r="17" spans="1:13">
      <c r="A17" s="314"/>
      <c r="B17" s="22" t="s">
        <v>37</v>
      </c>
      <c r="C17" s="23" t="s">
        <v>376</v>
      </c>
      <c r="D17" s="24" t="s">
        <v>70</v>
      </c>
      <c r="E17" s="113">
        <v>6.4999999999999997E-3</v>
      </c>
      <c r="F17" s="318"/>
      <c r="G17" s="95"/>
      <c r="M17" s="1">
        <v>12</v>
      </c>
    </row>
    <row r="18" spans="1:13" ht="15.6" customHeight="1">
      <c r="A18" s="314"/>
      <c r="B18" s="22" t="s">
        <v>38</v>
      </c>
      <c r="C18" s="23" t="s">
        <v>377</v>
      </c>
      <c r="D18" s="24" t="s">
        <v>71</v>
      </c>
      <c r="E18" s="113">
        <v>0.03</v>
      </c>
      <c r="F18" s="318"/>
      <c r="G18" s="9"/>
      <c r="M18" s="1">
        <v>22</v>
      </c>
    </row>
    <row r="19" spans="1:13">
      <c r="A19" s="314"/>
      <c r="B19" s="22" t="s">
        <v>72</v>
      </c>
      <c r="C19" s="23" t="s">
        <v>73</v>
      </c>
      <c r="D19" s="24" t="s">
        <v>74</v>
      </c>
      <c r="E19" s="113">
        <v>0.05</v>
      </c>
      <c r="F19" s="318"/>
      <c r="G19" s="5"/>
    </row>
    <row r="20" spans="1:13">
      <c r="A20" s="314"/>
      <c r="B20" s="22" t="s">
        <v>75</v>
      </c>
      <c r="C20" s="23" t="s">
        <v>76</v>
      </c>
      <c r="D20" s="24" t="s">
        <v>76</v>
      </c>
      <c r="E20" s="113">
        <v>0</v>
      </c>
      <c r="F20" s="318"/>
      <c r="G20" s="5"/>
    </row>
    <row r="21" spans="1:13" s="8" customFormat="1" ht="12.75" customHeight="1">
      <c r="A21" s="319"/>
      <c r="B21" s="476" t="s">
        <v>77</v>
      </c>
      <c r="C21" s="476"/>
      <c r="D21" s="476"/>
      <c r="E21" s="25">
        <f>SUM(E17:E20)</f>
        <v>8.6499999999999994E-2</v>
      </c>
      <c r="F21" s="320"/>
      <c r="G21" s="7"/>
    </row>
    <row r="22" spans="1:13" ht="9" customHeight="1">
      <c r="A22" s="314"/>
      <c r="B22" s="484"/>
      <c r="C22" s="485"/>
      <c r="D22" s="485"/>
      <c r="E22" s="486"/>
      <c r="F22" s="321"/>
      <c r="G22" s="9"/>
    </row>
    <row r="23" spans="1:13" ht="4.5" customHeight="1">
      <c r="A23" s="314"/>
      <c r="B23" s="487"/>
      <c r="C23" s="488"/>
      <c r="D23" s="488"/>
      <c r="E23" s="489"/>
      <c r="F23" s="321"/>
      <c r="G23" s="9"/>
    </row>
    <row r="24" spans="1:13" s="8" customFormat="1" ht="13.5" customHeight="1">
      <c r="A24" s="319"/>
      <c r="B24" s="21">
        <v>4</v>
      </c>
      <c r="C24" s="480" t="s">
        <v>78</v>
      </c>
      <c r="D24" s="480"/>
      <c r="E24" s="112">
        <f>(((1+E6+E8+E9)*(1+E7)*(1+E13)) / (1-SUM(E17:E20))) - 1</f>
        <v>0.25003270388615229</v>
      </c>
      <c r="F24" s="325"/>
      <c r="G24" s="7"/>
    </row>
    <row r="25" spans="1:13" ht="7.5" customHeight="1">
      <c r="A25" s="314"/>
      <c r="B25" s="490"/>
      <c r="C25" s="490"/>
      <c r="D25" s="490"/>
      <c r="E25" s="490"/>
      <c r="F25" s="326"/>
      <c r="G25" s="11"/>
    </row>
    <row r="26" spans="1:13" s="28" customFormat="1" ht="12.75" customHeight="1">
      <c r="A26" s="323"/>
      <c r="B26" s="491" t="s">
        <v>79</v>
      </c>
      <c r="C26" s="491"/>
      <c r="D26" s="491"/>
      <c r="E26" s="491"/>
      <c r="F26" s="327"/>
      <c r="G26" s="66"/>
    </row>
    <row r="27" spans="1:13" ht="9" customHeight="1">
      <c r="A27" s="314"/>
      <c r="B27" s="492"/>
      <c r="C27" s="492"/>
      <c r="D27" s="492"/>
      <c r="E27" s="492"/>
      <c r="F27" s="328"/>
      <c r="G27" s="12"/>
    </row>
    <row r="28" spans="1:13" ht="13.5" customHeight="1">
      <c r="A28" s="314"/>
      <c r="B28" s="492"/>
      <c r="C28" s="492"/>
      <c r="D28" s="492"/>
      <c r="E28" s="492"/>
      <c r="F28" s="329"/>
      <c r="G28" s="13"/>
    </row>
    <row r="29" spans="1:13">
      <c r="A29" s="314"/>
      <c r="B29" s="492"/>
      <c r="C29" s="492"/>
      <c r="D29" s="492"/>
      <c r="E29" s="492"/>
      <c r="F29" s="329"/>
      <c r="G29" s="13"/>
    </row>
    <row r="30" spans="1:13" ht="7.5" customHeight="1">
      <c r="A30" s="314"/>
      <c r="B30" s="492"/>
      <c r="C30" s="492"/>
      <c r="D30" s="492"/>
      <c r="E30" s="492"/>
      <c r="F30" s="329"/>
      <c r="G30" s="13"/>
    </row>
    <row r="31" spans="1:13" s="28" customFormat="1" ht="12.75" customHeight="1">
      <c r="A31" s="323"/>
      <c r="B31" s="491" t="s">
        <v>80</v>
      </c>
      <c r="C31" s="491"/>
      <c r="D31" s="491"/>
      <c r="E31" s="491"/>
      <c r="F31" s="327"/>
      <c r="G31" s="66"/>
    </row>
    <row r="32" spans="1:13" ht="12.75" customHeight="1">
      <c r="A32" s="314"/>
      <c r="B32" s="4" t="s">
        <v>59</v>
      </c>
      <c r="C32" s="483" t="s">
        <v>81</v>
      </c>
      <c r="D32" s="483"/>
      <c r="E32" s="483"/>
      <c r="F32" s="328"/>
      <c r="G32" s="12"/>
    </row>
    <row r="33" spans="1:7">
      <c r="A33" s="314"/>
      <c r="B33" s="4" t="s">
        <v>82</v>
      </c>
      <c r="C33" s="483" t="s">
        <v>83</v>
      </c>
      <c r="D33" s="483"/>
      <c r="E33" s="483"/>
      <c r="F33" s="329"/>
      <c r="G33" s="13"/>
    </row>
    <row r="34" spans="1:7">
      <c r="A34" s="314"/>
      <c r="B34" s="4" t="s">
        <v>63</v>
      </c>
      <c r="C34" s="483" t="s">
        <v>84</v>
      </c>
      <c r="D34" s="483"/>
      <c r="E34" s="483"/>
      <c r="F34" s="329"/>
      <c r="G34" s="13"/>
    </row>
    <row r="35" spans="1:7">
      <c r="A35" s="314"/>
      <c r="B35" s="4" t="s">
        <v>85</v>
      </c>
      <c r="C35" s="483" t="s">
        <v>86</v>
      </c>
      <c r="D35" s="483"/>
      <c r="E35" s="483"/>
      <c r="F35" s="329"/>
      <c r="G35" s="13"/>
    </row>
    <row r="36" spans="1:7" ht="12.75" customHeight="1">
      <c r="A36" s="314"/>
      <c r="B36" s="14" t="s">
        <v>61</v>
      </c>
      <c r="C36" s="483" t="s">
        <v>87</v>
      </c>
      <c r="D36" s="483"/>
      <c r="E36" s="483"/>
      <c r="F36" s="329"/>
      <c r="G36" s="13"/>
    </row>
    <row r="37" spans="1:7" ht="12.75" customHeight="1">
      <c r="A37" s="314"/>
      <c r="B37" s="4" t="s">
        <v>53</v>
      </c>
      <c r="C37" s="483" t="s">
        <v>88</v>
      </c>
      <c r="D37" s="483"/>
      <c r="E37" s="483"/>
      <c r="F37" s="330"/>
      <c r="G37" s="15"/>
    </row>
    <row r="38" spans="1:7" ht="12.75" customHeight="1">
      <c r="A38" s="314"/>
      <c r="B38" s="4" t="s">
        <v>89</v>
      </c>
      <c r="C38" s="497" t="s">
        <v>90</v>
      </c>
      <c r="D38" s="483"/>
      <c r="E38" s="483"/>
      <c r="F38" s="329"/>
      <c r="G38" s="13"/>
    </row>
    <row r="39" spans="1:7">
      <c r="A39" s="314"/>
      <c r="B39" s="16"/>
      <c r="C39" s="17"/>
      <c r="D39" s="18"/>
      <c r="E39" s="18"/>
      <c r="F39" s="330"/>
      <c r="G39" s="15"/>
    </row>
    <row r="40" spans="1:7" s="28" customFormat="1" ht="41.25" customHeight="1">
      <c r="A40" s="323"/>
      <c r="B40" s="493" t="s">
        <v>91</v>
      </c>
      <c r="C40" s="494"/>
      <c r="D40" s="494"/>
      <c r="E40" s="495"/>
      <c r="F40" s="331"/>
    </row>
    <row r="41" spans="1:7" s="28" customFormat="1" ht="62.25" customHeight="1">
      <c r="A41" s="323"/>
      <c r="B41" s="493" t="s">
        <v>92</v>
      </c>
      <c r="C41" s="494"/>
      <c r="D41" s="494"/>
      <c r="E41" s="495"/>
      <c r="F41" s="331"/>
    </row>
    <row r="42" spans="1:7" s="28" customFormat="1" ht="42" customHeight="1">
      <c r="A42" s="323"/>
      <c r="B42" s="493" t="s">
        <v>93</v>
      </c>
      <c r="C42" s="494"/>
      <c r="D42" s="494"/>
      <c r="E42" s="495"/>
      <c r="F42" s="331"/>
    </row>
    <row r="43" spans="1:7" ht="30" customHeight="1">
      <c r="A43" s="314"/>
      <c r="B43" s="493" t="s">
        <v>94</v>
      </c>
      <c r="C43" s="494"/>
      <c r="D43" s="494"/>
      <c r="E43" s="495"/>
      <c r="F43" s="272"/>
    </row>
    <row r="44" spans="1:7">
      <c r="A44" s="332"/>
      <c r="B44" s="496"/>
      <c r="C44" s="496"/>
      <c r="D44" s="496"/>
      <c r="E44" s="496"/>
      <c r="F44" s="333"/>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90">
        <v>12048920</v>
      </c>
      <c r="F1042" s="391"/>
    </row>
    <row r="1049" spans="5:6" ht="42" customHeight="1">
      <c r="E1049" s="390">
        <v>12154161</v>
      </c>
      <c r="F1049" s="391"/>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4"/>
      <c r="B1" s="305"/>
      <c r="C1" s="305"/>
      <c r="D1" s="305"/>
      <c r="E1" s="305"/>
      <c r="F1" s="305"/>
      <c r="G1" s="223"/>
    </row>
    <row r="2" spans="1:7">
      <c r="A2" s="277"/>
      <c r="G2" s="227"/>
    </row>
    <row r="3" spans="1:7">
      <c r="A3" s="277"/>
      <c r="G3" s="227"/>
    </row>
    <row r="4" spans="1:7">
      <c r="A4" s="277"/>
      <c r="G4" s="227"/>
    </row>
    <row r="5" spans="1:7">
      <c r="A5" s="277"/>
      <c r="G5" s="227"/>
    </row>
    <row r="6" spans="1:7">
      <c r="A6" s="277"/>
      <c r="G6" s="227"/>
    </row>
    <row r="7" spans="1:7">
      <c r="A7" s="277"/>
      <c r="G7" s="227"/>
    </row>
    <row r="8" spans="1:7" ht="15" customHeight="1">
      <c r="A8" s="505" t="s">
        <v>1184</v>
      </c>
      <c r="B8" s="506"/>
      <c r="C8" s="506"/>
      <c r="D8" s="506"/>
      <c r="E8" s="506"/>
      <c r="F8" s="506"/>
      <c r="G8" s="507"/>
    </row>
    <row r="9" spans="1:7" ht="13.5" thickBot="1">
      <c r="A9" s="277"/>
      <c r="G9" s="227"/>
    </row>
    <row r="10" spans="1:7" ht="18" customHeight="1" thickBot="1">
      <c r="A10" s="277"/>
      <c r="D10" s="502" t="s">
        <v>1179</v>
      </c>
      <c r="E10" s="503"/>
      <c r="F10" s="503"/>
      <c r="G10" s="504"/>
    </row>
    <row r="11" spans="1:7" ht="53.25" customHeight="1" thickBot="1">
      <c r="A11" s="306" t="s">
        <v>1175</v>
      </c>
      <c r="B11" s="126" t="s">
        <v>1585</v>
      </c>
      <c r="C11" s="126" t="s">
        <v>1174</v>
      </c>
      <c r="D11" s="125" t="s">
        <v>1182</v>
      </c>
      <c r="E11" s="125" t="s">
        <v>1180</v>
      </c>
      <c r="F11" s="126" t="s">
        <v>1181</v>
      </c>
      <c r="G11" s="307" t="s">
        <v>1183</v>
      </c>
    </row>
    <row r="12" spans="1:7" ht="15" customHeight="1">
      <c r="A12" s="498" t="s">
        <v>1176</v>
      </c>
      <c r="B12" s="129">
        <v>0.05</v>
      </c>
      <c r="C12" s="133">
        <f>ROUND(('ORÇAMENTO ANALITICO'!E42+'ORÇAMENTO ANALITICO'!F42)*(1+'ORÇAMENTO ANALITICO'!$J$17),2)</f>
        <v>582.48</v>
      </c>
      <c r="D12" s="128">
        <v>7550</v>
      </c>
      <c r="E12" s="128">
        <f>D12*B12</f>
        <v>377.5</v>
      </c>
      <c r="F12" s="136">
        <f t="shared" ref="F12:F20" si="0">ROUND(E12/C12,2)</f>
        <v>0.65</v>
      </c>
      <c r="G12" s="128">
        <f>D12+E12</f>
        <v>7927.5</v>
      </c>
    </row>
    <row r="13" spans="1:7" ht="15" customHeight="1">
      <c r="A13" s="499"/>
      <c r="B13" s="127">
        <v>0.05</v>
      </c>
      <c r="C13" s="186">
        <f>C12</f>
        <v>582.48</v>
      </c>
      <c r="D13" s="130">
        <v>30000</v>
      </c>
      <c r="E13" s="130">
        <f t="shared" ref="E13:E20" si="1">D13*B13</f>
        <v>1500</v>
      </c>
      <c r="F13" s="137">
        <f t="shared" si="0"/>
        <v>2.58</v>
      </c>
      <c r="G13" s="130">
        <f t="shared" ref="G13:G20" si="2">D13+E13</f>
        <v>31500</v>
      </c>
    </row>
    <row r="14" spans="1:7" ht="15" customHeight="1" thickBot="1">
      <c r="A14" s="500"/>
      <c r="B14" s="132">
        <v>0.05</v>
      </c>
      <c r="C14" s="185">
        <f>C13</f>
        <v>582.48</v>
      </c>
      <c r="D14" s="131">
        <v>99000</v>
      </c>
      <c r="E14" s="131">
        <f t="shared" si="1"/>
        <v>4950</v>
      </c>
      <c r="F14" s="138">
        <f t="shared" si="0"/>
        <v>8.5</v>
      </c>
      <c r="G14" s="131">
        <f t="shared" si="2"/>
        <v>103950</v>
      </c>
    </row>
    <row r="15" spans="1:7" ht="15" customHeight="1">
      <c r="A15" s="498" t="s">
        <v>1177</v>
      </c>
      <c r="B15" s="129">
        <v>0.04</v>
      </c>
      <c r="C15" s="133">
        <f>ROUND(('ORÇAMENTO ANALITICO'!E43+'ORÇAMENTO ANALITICO'!F43)*(1+'ORÇAMENTO ANALITICO'!$J$17),2)</f>
        <v>1164.96</v>
      </c>
      <c r="D15" s="128">
        <v>100000</v>
      </c>
      <c r="E15" s="128">
        <f t="shared" si="1"/>
        <v>4000</v>
      </c>
      <c r="F15" s="136">
        <f t="shared" si="0"/>
        <v>3.43</v>
      </c>
      <c r="G15" s="128">
        <f t="shared" si="2"/>
        <v>104000</v>
      </c>
    </row>
    <row r="16" spans="1:7" ht="15" customHeight="1">
      <c r="A16" s="499"/>
      <c r="B16" s="127">
        <v>0.04</v>
      </c>
      <c r="C16" s="134">
        <f>C15</f>
        <v>1164.96</v>
      </c>
      <c r="D16" s="130">
        <v>150000</v>
      </c>
      <c r="E16" s="130">
        <f t="shared" si="1"/>
        <v>6000</v>
      </c>
      <c r="F16" s="137">
        <f t="shared" si="0"/>
        <v>5.15</v>
      </c>
      <c r="G16" s="130">
        <f t="shared" si="2"/>
        <v>156000</v>
      </c>
    </row>
    <row r="17" spans="1:7" ht="15" customHeight="1" thickBot="1">
      <c r="A17" s="500"/>
      <c r="B17" s="132">
        <v>0.04</v>
      </c>
      <c r="C17" s="135">
        <f>C16</f>
        <v>1164.96</v>
      </c>
      <c r="D17" s="131">
        <v>297000</v>
      </c>
      <c r="E17" s="131">
        <f t="shared" si="1"/>
        <v>11880</v>
      </c>
      <c r="F17" s="138">
        <f t="shared" si="0"/>
        <v>10.199999999999999</v>
      </c>
      <c r="G17" s="131">
        <f t="shared" si="2"/>
        <v>308880</v>
      </c>
    </row>
    <row r="18" spans="1:7" ht="15" customHeight="1">
      <c r="A18" s="498" t="s">
        <v>1178</v>
      </c>
      <c r="B18" s="129">
        <v>0.03</v>
      </c>
      <c r="C18" s="133">
        <f>ROUND(('ORÇAMENTO ANALITICO'!E44+'ORÇAMENTO ANALITICO'!F44)*(1+'ORÇAMENTO ANALITICO'!$J$17),2)</f>
        <v>1747.43</v>
      </c>
      <c r="D18" s="128">
        <v>301000</v>
      </c>
      <c r="E18" s="128">
        <f t="shared" si="1"/>
        <v>9030</v>
      </c>
      <c r="F18" s="136">
        <f t="shared" si="0"/>
        <v>5.17</v>
      </c>
      <c r="G18" s="128">
        <f t="shared" si="2"/>
        <v>310030</v>
      </c>
    </row>
    <row r="19" spans="1:7" ht="15" customHeight="1">
      <c r="A19" s="499"/>
      <c r="B19" s="127">
        <v>0.03</v>
      </c>
      <c r="C19" s="134">
        <f>C18</f>
        <v>1747.43</v>
      </c>
      <c r="D19" s="130">
        <v>500000</v>
      </c>
      <c r="E19" s="130">
        <f t="shared" si="1"/>
        <v>15000</v>
      </c>
      <c r="F19" s="137">
        <f t="shared" si="0"/>
        <v>8.58</v>
      </c>
      <c r="G19" s="130">
        <f t="shared" si="2"/>
        <v>515000</v>
      </c>
    </row>
    <row r="20" spans="1:7" ht="15" customHeight="1">
      <c r="A20" s="501"/>
      <c r="B20" s="127">
        <v>0.03</v>
      </c>
      <c r="C20" s="134">
        <f>C19</f>
        <v>1747.43</v>
      </c>
      <c r="D20" s="130">
        <v>603000</v>
      </c>
      <c r="E20" s="130">
        <f t="shared" si="1"/>
        <v>18090</v>
      </c>
      <c r="F20" s="137">
        <f t="shared" si="0"/>
        <v>10.35</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12" sqref="C12"/>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1"/>
      <c r="B1" s="292"/>
      <c r="C1" s="292"/>
      <c r="D1" s="292"/>
      <c r="E1" s="292"/>
      <c r="F1" s="293"/>
    </row>
    <row r="2" spans="1:6">
      <c r="A2" s="294"/>
      <c r="F2" s="295"/>
    </row>
    <row r="3" spans="1:6">
      <c r="A3" s="294"/>
      <c r="B3" s="519" t="s">
        <v>127</v>
      </c>
      <c r="C3" s="520"/>
      <c r="D3" s="520"/>
      <c r="E3" s="521"/>
      <c r="F3" s="295"/>
    </row>
    <row r="4" spans="1:6" ht="12.75" customHeight="1">
      <c r="A4" s="294"/>
      <c r="B4" s="522" t="str">
        <f>RESUMO!A6</f>
        <v>UNIDADE:</v>
      </c>
      <c r="C4" s="524" t="s">
        <v>1610</v>
      </c>
      <c r="D4" s="525"/>
      <c r="E4" s="526"/>
      <c r="F4" s="295"/>
    </row>
    <row r="5" spans="1:6" ht="8.25" customHeight="1">
      <c r="A5" s="294"/>
      <c r="B5" s="523"/>
      <c r="C5" s="527"/>
      <c r="D5" s="527"/>
      <c r="E5" s="528"/>
      <c r="F5" s="295"/>
    </row>
    <row r="6" spans="1:6" ht="12.75" customHeight="1">
      <c r="A6" s="294"/>
      <c r="B6" s="522" t="s">
        <v>130</v>
      </c>
      <c r="C6" s="524" t="s">
        <v>128</v>
      </c>
      <c r="D6" s="525"/>
      <c r="E6" s="526"/>
      <c r="F6" s="295"/>
    </row>
    <row r="7" spans="1:6" ht="31.5" customHeight="1">
      <c r="A7" s="294"/>
      <c r="B7" s="523"/>
      <c r="C7" s="527"/>
      <c r="D7" s="527"/>
      <c r="E7" s="528"/>
      <c r="F7" s="295"/>
    </row>
    <row r="8" spans="1:6">
      <c r="A8" s="294"/>
      <c r="B8" s="141"/>
      <c r="C8" s="296"/>
      <c r="D8" s="296"/>
      <c r="E8" s="142"/>
      <c r="F8" s="295"/>
    </row>
    <row r="9" spans="1:6">
      <c r="A9" s="294"/>
      <c r="B9" s="516" t="s">
        <v>375</v>
      </c>
      <c r="C9" s="517"/>
      <c r="D9" s="517"/>
      <c r="E9" s="518"/>
      <c r="F9" s="295"/>
    </row>
    <row r="10" spans="1:6">
      <c r="A10" s="294"/>
      <c r="B10" s="143"/>
      <c r="C10" s="296"/>
      <c r="D10" s="144"/>
      <c r="E10" s="145"/>
      <c r="F10" s="295"/>
    </row>
    <row r="11" spans="1:6">
      <c r="A11" s="294"/>
      <c r="B11" s="178" t="s">
        <v>1188</v>
      </c>
      <c r="C11" s="297" t="s">
        <v>1189</v>
      </c>
      <c r="D11" s="144"/>
      <c r="E11" s="145"/>
      <c r="F11" s="295"/>
    </row>
    <row r="12" spans="1:6">
      <c r="A12" s="294"/>
      <c r="B12" s="178" t="s">
        <v>1190</v>
      </c>
      <c r="C12" s="297" t="str">
        <f>RESUMO!B6</f>
        <v>ED MATRIZ II</v>
      </c>
      <c r="D12" s="298" t="s">
        <v>1609</v>
      </c>
      <c r="E12" s="198"/>
      <c r="F12" s="295"/>
    </row>
    <row r="13" spans="1:6">
      <c r="A13" s="294"/>
      <c r="B13" s="143"/>
      <c r="C13" s="296"/>
      <c r="D13" s="144"/>
      <c r="E13" s="145"/>
      <c r="F13" s="295"/>
    </row>
    <row r="14" spans="1:6">
      <c r="A14" s="294"/>
      <c r="B14" s="509" t="s">
        <v>132</v>
      </c>
      <c r="C14" s="509" t="s">
        <v>51</v>
      </c>
      <c r="D14" s="146" t="s">
        <v>133</v>
      </c>
      <c r="E14" s="146" t="s">
        <v>134</v>
      </c>
      <c r="F14" s="295"/>
    </row>
    <row r="15" spans="1:6">
      <c r="A15" s="294"/>
      <c r="B15" s="510"/>
      <c r="C15" s="510"/>
      <c r="D15" s="147" t="s">
        <v>135</v>
      </c>
      <c r="E15" s="147" t="s">
        <v>135</v>
      </c>
      <c r="F15" s="295"/>
    </row>
    <row r="16" spans="1:6">
      <c r="A16" s="294"/>
      <c r="B16" s="511" t="s">
        <v>136</v>
      </c>
      <c r="C16" s="512"/>
      <c r="D16" s="512"/>
      <c r="E16" s="513"/>
      <c r="F16" s="295"/>
    </row>
    <row r="17" spans="1:6">
      <c r="A17" s="294"/>
      <c r="B17" s="148" t="s">
        <v>95</v>
      </c>
      <c r="C17" s="149" t="s">
        <v>137</v>
      </c>
      <c r="D17" s="197">
        <v>0.2</v>
      </c>
      <c r="E17" s="197">
        <v>0.2</v>
      </c>
      <c r="F17" s="295"/>
    </row>
    <row r="18" spans="1:6">
      <c r="A18" s="294"/>
      <c r="B18" s="150" t="s">
        <v>96</v>
      </c>
      <c r="C18" s="151" t="s">
        <v>138</v>
      </c>
      <c r="D18" s="195">
        <v>1.4999999999999999E-2</v>
      </c>
      <c r="E18" s="195">
        <v>1.4999999999999999E-2</v>
      </c>
      <c r="F18" s="295"/>
    </row>
    <row r="19" spans="1:6">
      <c r="A19" s="294"/>
      <c r="B19" s="150" t="s">
        <v>97</v>
      </c>
      <c r="C19" s="151" t="s">
        <v>139</v>
      </c>
      <c r="D19" s="195">
        <v>0.01</v>
      </c>
      <c r="E19" s="195">
        <v>0.01</v>
      </c>
      <c r="F19" s="295"/>
    </row>
    <row r="20" spans="1:6">
      <c r="A20" s="294"/>
      <c r="B20" s="150" t="s">
        <v>98</v>
      </c>
      <c r="C20" s="151" t="s">
        <v>140</v>
      </c>
      <c r="D20" s="195">
        <v>2E-3</v>
      </c>
      <c r="E20" s="195">
        <v>2E-3</v>
      </c>
      <c r="F20" s="295"/>
    </row>
    <row r="21" spans="1:6">
      <c r="A21" s="294"/>
      <c r="B21" s="150" t="s">
        <v>99</v>
      </c>
      <c r="C21" s="151" t="s">
        <v>141</v>
      </c>
      <c r="D21" s="195">
        <v>6.0000000000000001E-3</v>
      </c>
      <c r="E21" s="195">
        <v>6.0000000000000001E-3</v>
      </c>
      <c r="F21" s="295"/>
    </row>
    <row r="22" spans="1:6">
      <c r="A22" s="294"/>
      <c r="B22" s="150" t="s">
        <v>100</v>
      </c>
      <c r="C22" s="151" t="s">
        <v>142</v>
      </c>
      <c r="D22" s="195">
        <v>2.5000000000000001E-2</v>
      </c>
      <c r="E22" s="195">
        <v>2.5000000000000001E-2</v>
      </c>
      <c r="F22" s="295"/>
    </row>
    <row r="23" spans="1:6">
      <c r="A23" s="294"/>
      <c r="B23" s="150" t="s">
        <v>101</v>
      </c>
      <c r="C23" s="151" t="s">
        <v>143</v>
      </c>
      <c r="D23" s="195">
        <v>0.03</v>
      </c>
      <c r="E23" s="195">
        <v>0.03</v>
      </c>
      <c r="F23" s="295"/>
    </row>
    <row r="24" spans="1:6">
      <c r="A24" s="294"/>
      <c r="B24" s="150" t="s">
        <v>102</v>
      </c>
      <c r="C24" s="151" t="s">
        <v>144</v>
      </c>
      <c r="D24" s="195">
        <v>0.08</v>
      </c>
      <c r="E24" s="195">
        <v>0.08</v>
      </c>
      <c r="F24" s="295"/>
    </row>
    <row r="25" spans="1:6" ht="13.5" thickBot="1">
      <c r="A25" s="294"/>
      <c r="B25" s="153" t="s">
        <v>103</v>
      </c>
      <c r="C25" s="154" t="s">
        <v>145</v>
      </c>
      <c r="D25" s="196">
        <v>0</v>
      </c>
      <c r="E25" s="196">
        <v>0</v>
      </c>
      <c r="F25" s="295"/>
    </row>
    <row r="26" spans="1:6" ht="13.5" thickBot="1">
      <c r="A26" s="294"/>
      <c r="B26" s="156" t="s">
        <v>146</v>
      </c>
      <c r="C26" s="157" t="s">
        <v>147</v>
      </c>
      <c r="D26" s="158">
        <f>SUM(D17:D25)</f>
        <v>0.36800000000000005</v>
      </c>
      <c r="E26" s="158">
        <f>SUM(E17:E25)</f>
        <v>0.36800000000000005</v>
      </c>
      <c r="F26" s="295"/>
    </row>
    <row r="27" spans="1:6" ht="15.75" thickBot="1">
      <c r="A27" s="294"/>
      <c r="B27" s="159"/>
      <c r="C27" s="299" t="s">
        <v>148</v>
      </c>
      <c r="D27" s="160"/>
      <c r="E27" s="161"/>
      <c r="F27" s="295"/>
    </row>
    <row r="28" spans="1:6">
      <c r="A28" s="294"/>
      <c r="B28" s="162" t="s">
        <v>104</v>
      </c>
      <c r="C28" s="163" t="s">
        <v>149</v>
      </c>
      <c r="D28" s="194">
        <v>0.18029999999999999</v>
      </c>
      <c r="E28" s="194" t="s">
        <v>1186</v>
      </c>
      <c r="F28" s="295"/>
    </row>
    <row r="29" spans="1:6">
      <c r="A29" s="294"/>
      <c r="B29" s="150" t="s">
        <v>105</v>
      </c>
      <c r="C29" s="151" t="s">
        <v>150</v>
      </c>
      <c r="D29" s="195">
        <v>4.3099999999999999E-2</v>
      </c>
      <c r="E29" s="195" t="s">
        <v>1186</v>
      </c>
      <c r="F29" s="295"/>
    </row>
    <row r="30" spans="1:6">
      <c r="A30" s="294"/>
      <c r="B30" s="150" t="s">
        <v>106</v>
      </c>
      <c r="C30" s="151" t="s">
        <v>151</v>
      </c>
      <c r="D30" s="195">
        <v>8.5000000000000006E-3</v>
      </c>
      <c r="E30" s="195">
        <v>6.4000000000000003E-3</v>
      </c>
      <c r="F30" s="295"/>
    </row>
    <row r="31" spans="1:6">
      <c r="A31" s="294"/>
      <c r="B31" s="150" t="s">
        <v>107</v>
      </c>
      <c r="C31" s="151" t="s">
        <v>152</v>
      </c>
      <c r="D31" s="195">
        <v>0.1106</v>
      </c>
      <c r="E31" s="195">
        <v>8.3299999999999999E-2</v>
      </c>
      <c r="F31" s="295"/>
    </row>
    <row r="32" spans="1:6">
      <c r="A32" s="294"/>
      <c r="B32" s="150" t="s">
        <v>109</v>
      </c>
      <c r="C32" s="151" t="s">
        <v>153</v>
      </c>
      <c r="D32" s="195">
        <v>5.9999999999999995E-4</v>
      </c>
      <c r="E32" s="195">
        <v>4.0000000000000002E-4</v>
      </c>
      <c r="F32" s="295"/>
    </row>
    <row r="33" spans="1:6">
      <c r="A33" s="294"/>
      <c r="B33" s="150" t="s">
        <v>110</v>
      </c>
      <c r="C33" s="151" t="s">
        <v>108</v>
      </c>
      <c r="D33" s="195">
        <v>7.4000000000000003E-3</v>
      </c>
      <c r="E33" s="195">
        <v>5.5999999999999999E-3</v>
      </c>
      <c r="F33" s="295"/>
    </row>
    <row r="34" spans="1:6">
      <c r="A34" s="294"/>
      <c r="B34" s="150" t="s">
        <v>111</v>
      </c>
      <c r="C34" s="151" t="s">
        <v>154</v>
      </c>
      <c r="D34" s="195">
        <v>2.06E-2</v>
      </c>
      <c r="E34" s="195" t="s">
        <v>1186</v>
      </c>
      <c r="F34" s="295"/>
    </row>
    <row r="35" spans="1:6">
      <c r="A35" s="294"/>
      <c r="B35" s="150" t="s">
        <v>155</v>
      </c>
      <c r="C35" s="151" t="s">
        <v>156</v>
      </c>
      <c r="D35" s="195">
        <v>1E-3</v>
      </c>
      <c r="E35" s="195">
        <v>8.0000000000000004E-4</v>
      </c>
      <c r="F35" s="295"/>
    </row>
    <row r="36" spans="1:6">
      <c r="A36" s="294"/>
      <c r="B36" s="150" t="s">
        <v>157</v>
      </c>
      <c r="C36" s="151" t="s">
        <v>158</v>
      </c>
      <c r="D36" s="195">
        <v>0.1129</v>
      </c>
      <c r="E36" s="195">
        <v>8.5099999999999995E-2</v>
      </c>
      <c r="F36" s="295"/>
    </row>
    <row r="37" spans="1:6" ht="13.5" thickBot="1">
      <c r="A37" s="294"/>
      <c r="B37" s="153" t="s">
        <v>159</v>
      </c>
      <c r="C37" s="154" t="s">
        <v>160</v>
      </c>
      <c r="D37" s="196">
        <v>2.9999999999999997E-4</v>
      </c>
      <c r="E37" s="196">
        <v>2.0000000000000001E-4</v>
      </c>
      <c r="F37" s="295"/>
    </row>
    <row r="38" spans="1:6" ht="13.5" thickBot="1">
      <c r="A38" s="294"/>
      <c r="B38" s="156" t="s">
        <v>161</v>
      </c>
      <c r="C38" s="157" t="s">
        <v>162</v>
      </c>
      <c r="D38" s="158">
        <f>SUM(D28:D37)</f>
        <v>0.48530000000000006</v>
      </c>
      <c r="E38" s="158">
        <f>SUM(E28:E37)</f>
        <v>0.18179999999999999</v>
      </c>
      <c r="F38" s="295"/>
    </row>
    <row r="39" spans="1:6" ht="13.5" thickBot="1">
      <c r="A39" s="294"/>
      <c r="B39" s="159"/>
      <c r="C39" s="299" t="s">
        <v>163</v>
      </c>
      <c r="D39" s="165"/>
      <c r="E39" s="166"/>
      <c r="F39" s="295"/>
    </row>
    <row r="40" spans="1:6">
      <c r="A40" s="294"/>
      <c r="B40" s="162" t="s">
        <v>112</v>
      </c>
      <c r="C40" s="163" t="s">
        <v>164</v>
      </c>
      <c r="D40" s="164">
        <v>5.8599999999999999E-2</v>
      </c>
      <c r="E40" s="167">
        <v>4.41E-2</v>
      </c>
      <c r="F40" s="295"/>
    </row>
    <row r="41" spans="1:6">
      <c r="A41" s="294"/>
      <c r="B41" s="150" t="s">
        <v>113</v>
      </c>
      <c r="C41" s="151" t="s">
        <v>165</v>
      </c>
      <c r="D41" s="152">
        <v>1.4E-3</v>
      </c>
      <c r="E41" s="168">
        <v>1E-3</v>
      </c>
      <c r="F41" s="295"/>
    </row>
    <row r="42" spans="1:6">
      <c r="A42" s="294"/>
      <c r="B42" s="150" t="s">
        <v>114</v>
      </c>
      <c r="C42" s="151" t="s">
        <v>166</v>
      </c>
      <c r="D42" s="152">
        <v>1.5599999999999999E-2</v>
      </c>
      <c r="E42" s="169">
        <v>1.17E-2</v>
      </c>
      <c r="F42" s="295"/>
    </row>
    <row r="43" spans="1:6">
      <c r="A43" s="294"/>
      <c r="B43" s="150" t="s">
        <v>115</v>
      </c>
      <c r="C43" s="151" t="s">
        <v>167</v>
      </c>
      <c r="D43" s="152">
        <v>2.9899999999999999E-2</v>
      </c>
      <c r="E43" s="168">
        <v>2.2499999999999999E-2</v>
      </c>
      <c r="F43" s="295"/>
    </row>
    <row r="44" spans="1:6" ht="13.5" thickBot="1">
      <c r="A44" s="294"/>
      <c r="B44" s="153" t="s">
        <v>116</v>
      </c>
      <c r="C44" s="154" t="s">
        <v>168</v>
      </c>
      <c r="D44" s="155">
        <v>4.8999999999999998E-3</v>
      </c>
      <c r="E44" s="170">
        <v>3.7000000000000002E-3</v>
      </c>
      <c r="F44" s="295"/>
    </row>
    <row r="45" spans="1:6" ht="13.5" thickBot="1">
      <c r="A45" s="294"/>
      <c r="B45" s="156" t="s">
        <v>169</v>
      </c>
      <c r="C45" s="157" t="s">
        <v>170</v>
      </c>
      <c r="D45" s="158">
        <f>SUM(D40:D44)</f>
        <v>0.1104</v>
      </c>
      <c r="E45" s="158">
        <f>SUM(E40:E44)</f>
        <v>8.3000000000000004E-2</v>
      </c>
      <c r="F45" s="295"/>
    </row>
    <row r="46" spans="1:6" ht="13.5" thickBot="1">
      <c r="A46" s="294"/>
      <c r="B46" s="159"/>
      <c r="C46" s="299" t="s">
        <v>171</v>
      </c>
      <c r="D46" s="165"/>
      <c r="E46" s="166"/>
      <c r="F46" s="295"/>
    </row>
    <row r="47" spans="1:6">
      <c r="A47" s="294"/>
      <c r="B47" s="162" t="s">
        <v>117</v>
      </c>
      <c r="C47" s="163" t="s">
        <v>172</v>
      </c>
      <c r="D47" s="164">
        <v>8.7499999999999994E-2</v>
      </c>
      <c r="E47" s="167">
        <v>3.4200000000000001E-2</v>
      </c>
      <c r="F47" s="295"/>
    </row>
    <row r="48" spans="1:6" ht="26.25" thickBot="1">
      <c r="A48" s="294"/>
      <c r="B48" s="153" t="s">
        <v>118</v>
      </c>
      <c r="C48" s="139" t="s">
        <v>173</v>
      </c>
      <c r="D48" s="155">
        <v>4.8999999999999998E-3</v>
      </c>
      <c r="E48" s="170">
        <v>3.7000000000000002E-3</v>
      </c>
      <c r="F48" s="295"/>
    </row>
    <row r="49" spans="1:6" ht="13.5" thickBot="1">
      <c r="A49" s="294"/>
      <c r="B49" s="156" t="s">
        <v>174</v>
      </c>
      <c r="C49" s="157" t="s">
        <v>175</v>
      </c>
      <c r="D49" s="158">
        <f>SUM(D47:D48)</f>
        <v>9.2399999999999996E-2</v>
      </c>
      <c r="E49" s="158">
        <f>SUM(E47:E48)</f>
        <v>3.7900000000000003E-2</v>
      </c>
      <c r="F49" s="295"/>
    </row>
    <row r="50" spans="1:6" ht="13.5" thickBot="1">
      <c r="A50" s="294"/>
      <c r="B50" s="171"/>
      <c r="C50" s="300"/>
      <c r="D50" s="172"/>
      <c r="E50" s="173"/>
      <c r="F50" s="295"/>
    </row>
    <row r="51" spans="1:6" ht="13.5" thickBot="1">
      <c r="A51" s="294"/>
      <c r="B51" s="174"/>
      <c r="C51" s="175" t="s">
        <v>176</v>
      </c>
      <c r="D51" s="176">
        <f>D49+D45+D38+D26</f>
        <v>1.0561</v>
      </c>
      <c r="E51" s="176">
        <f>E49+E45+E38+E26</f>
        <v>0.67070000000000007</v>
      </c>
      <c r="F51" s="295"/>
    </row>
    <row r="52" spans="1:6">
      <c r="A52" s="294"/>
      <c r="B52" s="296"/>
      <c r="C52" s="301" t="s">
        <v>131</v>
      </c>
      <c r="D52" s="177"/>
      <c r="E52" s="177"/>
      <c r="F52" s="295"/>
    </row>
    <row r="53" spans="1:6" ht="11.25" customHeight="1">
      <c r="A53" s="294"/>
      <c r="B53" s="514"/>
      <c r="C53" s="514"/>
      <c r="D53" s="514"/>
      <c r="E53" s="514"/>
      <c r="F53" s="295"/>
    </row>
    <row r="54" spans="1:6" ht="45.75" customHeight="1">
      <c r="A54" s="294"/>
      <c r="B54" s="515" t="s">
        <v>374</v>
      </c>
      <c r="C54" s="515"/>
      <c r="D54" s="515"/>
      <c r="E54" s="515"/>
      <c r="F54" s="295"/>
    </row>
    <row r="55" spans="1:6" ht="39.950000000000003" customHeight="1">
      <c r="A55" s="302"/>
      <c r="B55" s="508" t="s">
        <v>380</v>
      </c>
      <c r="C55" s="508"/>
      <c r="D55" s="508"/>
      <c r="E55" s="508"/>
      <c r="F55" s="303"/>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4A91C4-CECC-418D-902A-FB105F09B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3.xml><?xml version="1.0" encoding="utf-8"?>
<ds:datastoreItem xmlns:ds="http://schemas.openxmlformats.org/officeDocument/2006/customXml" ds:itemID="{05860465-C1FF-4898-94C4-61C971A1F4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2026-06-11T20:28:37Z</cp:lastPrinted>
  <dcterms:created xsi:type="dcterms:W3CDTF">2021-09-10T19:58:06Z</dcterms:created>
  <dcterms:modified xsi:type="dcterms:W3CDTF">2026-06-15T19:30:59Z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